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/>
  <mc:AlternateContent xmlns:mc="http://schemas.openxmlformats.org/markup-compatibility/2006">
    <mc:Choice Requires="x15">
      <x15ac:absPath xmlns:x15ac="http://schemas.microsoft.com/office/spreadsheetml/2010/11/ac" url="/Volumes/OZONE/Montage interne/Montage interne/fichier excel commande 12:12 cotons:tshirt/"/>
    </mc:Choice>
  </mc:AlternateContent>
  <xr:revisionPtr revIDLastSave="0" documentId="13_ncr:1_{8E9EC443-F488-8B4F-95E9-67788B7BEC95}" xr6:coauthVersionLast="47" xr6:coauthVersionMax="47" xr10:uidLastSave="{00000000-0000-0000-0000-000000000000}"/>
  <bookViews>
    <workbookView xWindow="20" yWindow="500" windowWidth="51200" windowHeight="27360" xr2:uid="{00000000-000D-0000-FFFF-FFFF00000000}"/>
  </bookViews>
  <sheets>
    <sheet name="Feuille 1" sheetId="1" r:id="rId1"/>
    <sheet name="Feuille 2" sheetId="2" r:id="rId2"/>
    <sheet name="Feuille 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3" i="1" l="1"/>
  <c r="F2" i="3" s="1"/>
  <c r="A13" i="3"/>
  <c r="F13" i="3" s="1"/>
  <c r="A23" i="3"/>
  <c r="C22" i="3" s="1"/>
  <c r="D22" i="3" s="1"/>
  <c r="E22" i="3" s="1"/>
  <c r="F22" i="3" s="1"/>
  <c r="A18" i="3"/>
  <c r="C17" i="3" s="1"/>
  <c r="D17" i="3" s="1"/>
  <c r="E17" i="3" s="1"/>
  <c r="F17" i="3" s="1"/>
  <c r="C18" i="3" l="1"/>
  <c r="D18" i="3" s="1"/>
  <c r="E18" i="3" s="1"/>
  <c r="F18" i="3" s="1"/>
  <c r="C23" i="3"/>
  <c r="D23" i="3" s="1"/>
  <c r="E23" i="3" s="1"/>
  <c r="F23" i="3" s="1"/>
  <c r="L65" i="1" l="1"/>
  <c r="L67" i="1" s="1"/>
  <c r="F25" i="3"/>
  <c r="L66" i="1" l="1"/>
  <c r="L68" i="1" s="1"/>
</calcChain>
</file>

<file path=xl/sharedStrings.xml><?xml version="1.0" encoding="utf-8"?>
<sst xmlns="http://schemas.openxmlformats.org/spreadsheetml/2006/main" count="90" uniqueCount="73">
  <si>
    <t>As-tu ton cotons ouaté</t>
  </si>
  <si>
    <t>Prénom :</t>
  </si>
  <si>
    <t>Téléphone :</t>
  </si>
  <si>
    <t>Nom :</t>
  </si>
  <si>
    <t>Ville :</t>
  </si>
  <si>
    <t>Courriel :</t>
  </si>
  <si>
    <t>Entreprise :</t>
  </si>
  <si>
    <t>ATCF2500</t>
  </si>
  <si>
    <t>13 oz, molleton 50/50 coton/polyester</t>
  </si>
  <si>
    <t>Fils compressés pour minimiser le rétrécissement</t>
  </si>
  <si>
    <t>Capuchon doublé avec cordon</t>
  </si>
  <si>
    <t>Empiècement au cou et aux épaules</t>
  </si>
  <si>
    <t>Anti-boulochage</t>
  </si>
  <si>
    <t>Coupe classique</t>
  </si>
  <si>
    <t>Couleurs vêtements disponible</t>
  </si>
  <si>
    <t>Gris foncé chiné</t>
  </si>
  <si>
    <t>Chiné athlétique</t>
  </si>
  <si>
    <t>Noir</t>
  </si>
  <si>
    <t>Or</t>
  </si>
  <si>
    <t>Marine</t>
  </si>
  <si>
    <t>Kelly</t>
  </si>
  <si>
    <t>Orange</t>
  </si>
  <si>
    <t>Rouge</t>
  </si>
  <si>
    <t>Mauve</t>
  </si>
  <si>
    <t>Royal</t>
  </si>
  <si>
    <t>Blanc</t>
  </si>
  <si>
    <t xml:space="preserve">grandeur des vêtments </t>
  </si>
  <si>
    <t>P</t>
  </si>
  <si>
    <t>M</t>
  </si>
  <si>
    <t>G</t>
  </si>
  <si>
    <t>TG</t>
  </si>
  <si>
    <t>2TG</t>
  </si>
  <si>
    <t>3TG</t>
  </si>
  <si>
    <t>4TG</t>
  </si>
  <si>
    <t>Logo au coeur: 3.5 po de large</t>
  </si>
  <si>
    <t>Gris pâle</t>
  </si>
  <si>
    <t>Gris foncé</t>
  </si>
  <si>
    <t>Bleu</t>
  </si>
  <si>
    <t>Jaune</t>
  </si>
  <si>
    <t>Vert</t>
  </si>
  <si>
    <t>Logo au dos: 9 po de large</t>
  </si>
  <si>
    <t>Format des logos</t>
  </si>
  <si>
    <t>Je dispose de mes logos en vectoriel</t>
  </si>
  <si>
    <t>Je ne dispose pas de mes logos en vectoriel</t>
  </si>
  <si>
    <t xml:space="preserve">Si vous n'avez pas votre logo en vectoriel des frais de graphiste va s'ajouter au total d'un montant de 70$                                  
</t>
  </si>
  <si>
    <t>Des frais de transport seront appliquer si vous ne pouvez pas passer à nos bureaux</t>
  </si>
  <si>
    <t>Si le vêtement ou la couleur n'est plus disponible il sera remplacer par un modèle similaire</t>
  </si>
  <si>
    <t>Le prix pour la sérigraphie des t-shirts est inclus dans le total</t>
  </si>
  <si>
    <t>Le paiement intégral est exiger avant la production</t>
  </si>
  <si>
    <t>Total</t>
  </si>
  <si>
    <t>Délai de production est de 2 à 3 semaine après approbation du visuel.</t>
  </si>
  <si>
    <t>TPS 5%</t>
  </si>
  <si>
    <t>TVQ 9.975%</t>
  </si>
  <si>
    <t>Valide jusqu'en avril 2023</t>
  </si>
  <si>
    <t>Grand total</t>
  </si>
  <si>
    <t>Coton ouaté</t>
  </si>
  <si>
    <t>Logo non en vectoriel</t>
  </si>
  <si>
    <t>Logo 1 nb de couleurs</t>
  </si>
  <si>
    <t>Logo 2 nb de couleurs</t>
  </si>
  <si>
    <t>Confort sec, mélange de tissus respirants et évacuant l’humidité de la peau</t>
  </si>
  <si>
    <t>Étiquette déchirable</t>
  </si>
  <si>
    <r>
      <t xml:space="preserve"> (quantité doit </t>
    </r>
    <r>
      <rPr>
        <b/>
        <sz val="14"/>
        <color theme="1"/>
        <rFont val="Arial (Corps)"/>
      </rPr>
      <t>totaliser 12)</t>
    </r>
  </si>
  <si>
    <r>
      <t xml:space="preserve">Maximum de </t>
    </r>
    <r>
      <rPr>
        <b/>
        <sz val="14"/>
        <color theme="1"/>
        <rFont val="Arial (Corps)"/>
      </rPr>
      <t>2 couleurs</t>
    </r>
  </si>
  <si>
    <r>
      <t xml:space="preserve">Pour toute informations supplémentaire vous pouvez communiquer avec nous au numéro suivant : </t>
    </r>
    <r>
      <rPr>
        <b/>
        <sz val="14"/>
        <color theme="1"/>
        <rFont val="Arial (Corps)"/>
      </rPr>
      <t xml:space="preserve">819 293-4044 </t>
    </r>
    <r>
      <rPr>
        <sz val="14"/>
        <color theme="1"/>
        <rFont val="Arial (Corps)"/>
      </rPr>
      <t xml:space="preserve"> </t>
    </r>
  </si>
  <si>
    <r>
      <t xml:space="preserve">Vous pouvez envoyer ce formulaire et vos logos au courriel suivant : </t>
    </r>
    <r>
      <rPr>
        <b/>
        <sz val="14"/>
        <color theme="1"/>
        <rFont val="Arial (Corps)"/>
      </rPr>
      <t xml:space="preserve">info@ozoneserigraphie.com       </t>
    </r>
    <r>
      <rPr>
        <sz val="14"/>
        <color theme="1"/>
        <rFont val="Arial (Corps)"/>
      </rPr>
      <t xml:space="preserve">              </t>
    </r>
  </si>
  <si>
    <t>TOTAL</t>
  </si>
  <si>
    <t>Adresse :</t>
  </si>
  <si>
    <t>CHANDAIL À CAPUCHON EN MOLLETON EVERYDAY.</t>
  </si>
  <si>
    <t>1245, Rang du Petit-Saint-Esprit</t>
  </si>
  <si>
    <t>Nicolet, Québec  J3T1L8</t>
  </si>
  <si>
    <t>Paiement par virement bancaire ou carte de crédit</t>
  </si>
  <si>
    <t xml:space="preserve">9,1 oz, </t>
  </si>
  <si>
    <t>T-SHIRT  COTTON BLEND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</si>
</sst>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 * #,##0.00_)\ &quot;$&quot;_ ;_ * \(#,##0.00\)\ &quot;$&quot;_ ;_ * &quot;-&quot;??_)\ &quot;$&quot;_ ;_ @_ "/>
    <numFmt numFmtId="164" formatCode="#,##0.00\ [$$-C0C]"/>
    <numFmt numFmtId="170" formatCode="#,##0.00\ &quot;$&quot;"/>
  </numFmts>
  <fonts count="31" x14ac:knownFonts="1">
    <font>
      <sz val="10"/>
      <color rgb="FF000000"/>
      <name val="Arial"/>
      <scheme val="minor"/>
    </font>
    <font>
      <sz val="12"/>
      <color theme="1"/>
      <name val="Arial"/>
      <family val="2"/>
      <scheme val="minor"/>
    </font>
    <font>
      <sz val="14"/>
      <color theme="1"/>
      <name val="Arial"/>
      <scheme val="minor"/>
    </font>
    <font>
      <sz val="10"/>
      <color theme="1"/>
      <name val="Arial"/>
      <scheme val="minor"/>
    </font>
    <font>
      <b/>
      <sz val="14"/>
      <color theme="1"/>
      <name val="Arial"/>
      <scheme val="minor"/>
    </font>
    <font>
      <sz val="12"/>
      <color theme="1"/>
      <name val="Arial"/>
      <scheme val="minor"/>
    </font>
    <font>
      <sz val="10"/>
      <color rgb="FF000000"/>
      <name val="Arial"/>
      <scheme val="minor"/>
    </font>
    <font>
      <sz val="12"/>
      <name val="Calibri"/>
    </font>
    <font>
      <sz val="27.25"/>
      <name val="Calibri"/>
      <family val="2"/>
    </font>
    <font>
      <sz val="10"/>
      <color theme="0"/>
      <name val="Arial"/>
      <family val="2"/>
      <scheme val="minor"/>
    </font>
    <font>
      <b/>
      <sz val="14"/>
      <color theme="1"/>
      <name val="Arial"/>
      <family val="2"/>
      <scheme val="minor"/>
    </font>
    <font>
      <b/>
      <sz val="20"/>
      <color theme="1"/>
      <name val="Arial"/>
      <family val="2"/>
      <scheme val="minor"/>
    </font>
    <font>
      <b/>
      <sz val="16"/>
      <color theme="1"/>
      <name val="Arial"/>
      <family val="2"/>
      <scheme val="minor"/>
    </font>
    <font>
      <b/>
      <sz val="18"/>
      <color theme="1"/>
      <name val="Arial"/>
      <family val="2"/>
      <scheme val="minor"/>
    </font>
    <font>
      <sz val="16"/>
      <color theme="1"/>
      <name val="Arial"/>
      <family val="2"/>
      <scheme val="minor"/>
    </font>
    <font>
      <sz val="18"/>
      <color theme="1"/>
      <name val="Arial"/>
      <family val="2"/>
      <scheme val="minor"/>
    </font>
    <font>
      <sz val="18"/>
      <color rgb="FFFFFFFF"/>
      <name val="Arial"/>
      <family val="2"/>
    </font>
    <font>
      <sz val="16"/>
      <color theme="1"/>
      <name val="Arial"/>
      <family val="2"/>
    </font>
    <font>
      <sz val="18"/>
      <color rgb="FFFFFFFF"/>
      <name val="Arial"/>
      <family val="2"/>
      <scheme val="minor"/>
    </font>
    <font>
      <sz val="18"/>
      <color rgb="FF000000"/>
      <name val="Arial"/>
      <family val="2"/>
      <scheme val="minor"/>
    </font>
    <font>
      <sz val="16"/>
      <color theme="0"/>
      <name val="Arial"/>
      <family val="2"/>
      <scheme val="minor"/>
    </font>
    <font>
      <sz val="16"/>
      <color rgb="FFFFFFFF"/>
      <name val="Arial"/>
      <family val="2"/>
      <scheme val="minor"/>
    </font>
    <font>
      <sz val="16"/>
      <color rgb="FF000000"/>
      <name val="Arial"/>
      <family val="2"/>
      <scheme val="minor"/>
    </font>
    <font>
      <sz val="14"/>
      <color theme="1"/>
      <name val="Arial (Corps)"/>
    </font>
    <font>
      <b/>
      <sz val="14"/>
      <color theme="1"/>
      <name val="Arial (Corps)"/>
    </font>
    <font>
      <b/>
      <sz val="16"/>
      <color rgb="FF000000"/>
      <name val="Arial"/>
      <family val="2"/>
      <scheme val="minor"/>
    </font>
    <font>
      <sz val="14"/>
      <color theme="1"/>
      <name val="Arial"/>
      <family val="2"/>
      <scheme val="minor"/>
    </font>
    <font>
      <sz val="14"/>
      <color rgb="FFFFFFFF"/>
      <name val="Arial"/>
      <family val="2"/>
      <scheme val="minor"/>
    </font>
    <font>
      <b/>
      <sz val="20"/>
      <color rgb="FF000000"/>
      <name val="Arial"/>
      <family val="2"/>
      <scheme val="minor"/>
    </font>
    <font>
      <sz val="16"/>
      <color rgb="FF333333"/>
      <name val="Arial"/>
      <family val="2"/>
      <scheme val="minor"/>
    </font>
    <font>
      <b/>
      <sz val="36"/>
      <color rgb="FFFF0000"/>
      <name val="Arial (Corps)"/>
    </font>
  </fonts>
  <fills count="21">
    <fill>
      <patternFill patternType="none"/>
    </fill>
    <fill>
      <patternFill patternType="gray125"/>
    </fill>
    <fill>
      <patternFill patternType="solid">
        <fgColor rgb="FF414141"/>
        <bgColor rgb="FF414141"/>
      </patternFill>
    </fill>
    <fill>
      <patternFill patternType="solid">
        <fgColor rgb="FFAAAAAA"/>
        <bgColor rgb="FFAAAAAA"/>
      </patternFill>
    </fill>
    <fill>
      <patternFill patternType="solid">
        <fgColor rgb="FF000000"/>
        <bgColor rgb="FF000000"/>
      </patternFill>
    </fill>
    <fill>
      <patternFill patternType="solid">
        <fgColor rgb="FFE5A637"/>
        <bgColor rgb="FFE5A637"/>
      </patternFill>
    </fill>
    <fill>
      <patternFill patternType="solid">
        <fgColor rgb="FF2B3142"/>
        <bgColor rgb="FF2B3142"/>
      </patternFill>
    </fill>
    <fill>
      <patternFill patternType="solid">
        <fgColor rgb="FF329B6E"/>
        <bgColor rgb="FF329B6E"/>
      </patternFill>
    </fill>
    <fill>
      <patternFill patternType="solid">
        <fgColor rgb="FFD25A36"/>
        <bgColor rgb="FFD25A36"/>
      </patternFill>
    </fill>
    <fill>
      <patternFill patternType="solid">
        <fgColor rgb="FFB0223D"/>
        <bgColor rgb="FFB0223D"/>
      </patternFill>
    </fill>
    <fill>
      <patternFill patternType="solid">
        <fgColor rgb="FF514685"/>
        <bgColor rgb="FF514685"/>
      </patternFill>
    </fill>
    <fill>
      <patternFill patternType="solid">
        <fgColor rgb="FF355393"/>
        <bgColor rgb="FF355393"/>
      </patternFill>
    </fill>
    <fill>
      <patternFill patternType="solid">
        <fgColor rgb="FFEFEFEF"/>
        <bgColor rgb="FFEFEFEF"/>
      </patternFill>
    </fill>
    <fill>
      <patternFill patternType="solid">
        <fgColor rgb="FF999999"/>
        <bgColor rgb="FF999999"/>
      </patternFill>
    </fill>
    <fill>
      <patternFill patternType="solid">
        <fgColor rgb="FFCCCCCC"/>
        <bgColor rgb="FFCCCCCC"/>
      </patternFill>
    </fill>
    <fill>
      <patternFill patternType="solid">
        <fgColor rgb="FF0000FF"/>
        <bgColor rgb="FF0000FF"/>
      </patternFill>
    </fill>
    <fill>
      <patternFill patternType="solid">
        <fgColor rgb="FFFF0000"/>
        <bgColor rgb="FFFF0000"/>
      </patternFill>
    </fill>
    <fill>
      <patternFill patternType="solid">
        <fgColor rgb="FFFFFF00"/>
        <bgColor rgb="FFFFFF00"/>
      </patternFill>
    </fill>
    <fill>
      <patternFill patternType="solid">
        <fgColor rgb="FFFF9900"/>
        <bgColor rgb="FFFF9900"/>
      </patternFill>
    </fill>
    <fill>
      <patternFill patternType="solid">
        <fgColor rgb="FF00FF00"/>
        <bgColor rgb="FF00FF00"/>
      </patternFill>
    </fill>
    <fill>
      <patternFill patternType="solid">
        <fgColor rgb="FFD9D9D9"/>
        <bgColor rgb="FFD9D9D9"/>
      </patternFill>
    </fill>
  </fills>
  <borders count="19"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F3F3F3"/>
      </left>
      <right style="thick">
        <color rgb="FFF3F3F3"/>
      </right>
      <top style="thick">
        <color rgb="FFF3F3F3"/>
      </top>
      <bottom style="thin">
        <color rgb="FF000000"/>
      </bottom>
      <diagonal/>
    </border>
    <border>
      <left/>
      <right style="thick">
        <color rgb="FFF3F3F3"/>
      </right>
      <top style="thick">
        <color rgb="FFF3F3F3"/>
      </top>
      <bottom style="thin">
        <color rgb="FF000000"/>
      </bottom>
      <diagonal/>
    </border>
    <border>
      <left/>
      <right/>
      <top style="thick">
        <color rgb="FFF3F3F3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FFFFFF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/>
      <bottom style="medium">
        <color rgb="FFFFFFFF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44" fontId="6" fillId="0" borderId="0" applyFont="0" applyFill="0" applyBorder="0" applyAlignment="0" applyProtection="0"/>
  </cellStyleXfs>
  <cellXfs count="95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164" fontId="3" fillId="0" borderId="0" xfId="0" applyNumberFormat="1" applyFont="1"/>
    <xf numFmtId="164" fontId="3" fillId="0" borderId="0" xfId="0" applyNumberFormat="1" applyFont="1" applyBorder="1"/>
    <xf numFmtId="0" fontId="0" fillId="0" borderId="0" xfId="0" applyBorder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4" borderId="2" xfId="0" applyFont="1" applyFill="1" applyBorder="1" applyAlignment="1">
      <alignment horizontal="center"/>
    </xf>
    <xf numFmtId="0" fontId="16" fillId="4" borderId="3" xfId="0" applyFont="1" applyFill="1" applyBorder="1" applyAlignment="1">
      <alignment horizontal="center"/>
    </xf>
    <xf numFmtId="0" fontId="22" fillId="19" borderId="7" xfId="0" applyFont="1" applyFill="1" applyBorder="1" applyAlignment="1">
      <alignment horizontal="center" vertical="center"/>
    </xf>
    <xf numFmtId="0" fontId="19" fillId="19" borderId="7" xfId="0" applyFont="1" applyFill="1" applyBorder="1" applyAlignment="1">
      <alignment horizontal="center" vertical="center"/>
    </xf>
    <xf numFmtId="0" fontId="23" fillId="0" borderId="0" xfId="0" applyFont="1"/>
    <xf numFmtId="0" fontId="25" fillId="0" borderId="0" xfId="0" applyFont="1"/>
    <xf numFmtId="0" fontId="26" fillId="0" borderId="0" xfId="0" applyFont="1"/>
    <xf numFmtId="0" fontId="1" fillId="0" borderId="0" xfId="0" applyFont="1"/>
    <xf numFmtId="0" fontId="16" fillId="13" borderId="4" xfId="0" applyFont="1" applyFill="1" applyBorder="1" applyAlignment="1">
      <alignment horizontal="center" vertical="center"/>
    </xf>
    <xf numFmtId="0" fontId="21" fillId="4" borderId="0" xfId="0" applyFont="1" applyFill="1" applyAlignment="1">
      <alignment horizontal="center" vertical="center"/>
    </xf>
    <xf numFmtId="0" fontId="27" fillId="4" borderId="9" xfId="0" applyFont="1" applyFill="1" applyBorder="1" applyAlignment="1">
      <alignment horizontal="center" vertical="center"/>
    </xf>
    <xf numFmtId="0" fontId="27" fillId="4" borderId="11" xfId="0" applyFont="1" applyFill="1" applyBorder="1" applyAlignment="1">
      <alignment horizontal="center" vertical="center"/>
    </xf>
    <xf numFmtId="0" fontId="21" fillId="4" borderId="12" xfId="0" applyFont="1" applyFill="1" applyBorder="1" applyAlignment="1">
      <alignment horizontal="center" vertical="center"/>
    </xf>
    <xf numFmtId="0" fontId="28" fillId="0" borderId="0" xfId="0" applyFont="1"/>
    <xf numFmtId="0" fontId="29" fillId="0" borderId="0" xfId="0" applyFont="1"/>
    <xf numFmtId="0" fontId="17" fillId="0" borderId="5" xfId="0" applyFont="1" applyBorder="1" applyAlignment="1" applyProtection="1">
      <alignment horizontal="right" vertical="center"/>
      <protection locked="0"/>
    </xf>
    <xf numFmtId="0" fontId="17" fillId="0" borderId="6" xfId="0" applyFont="1" applyBorder="1" applyAlignment="1" applyProtection="1">
      <alignment vertical="center"/>
      <protection locked="0"/>
    </xf>
    <xf numFmtId="0" fontId="17" fillId="0" borderId="6" xfId="0" applyFont="1" applyBorder="1" applyAlignment="1" applyProtection="1">
      <alignment horizontal="right" vertical="center"/>
      <protection locked="0"/>
    </xf>
    <xf numFmtId="0" fontId="20" fillId="0" borderId="1" xfId="0" applyFont="1" applyBorder="1" applyProtection="1">
      <protection locked="0"/>
    </xf>
    <xf numFmtId="0" fontId="9" fillId="0" borderId="1" xfId="0" applyFont="1" applyBorder="1" applyProtection="1">
      <protection locked="0"/>
    </xf>
    <xf numFmtId="0" fontId="3" fillId="0" borderId="0" xfId="0" applyFont="1" applyProtection="1">
      <protection locked="0"/>
    </xf>
    <xf numFmtId="0" fontId="22" fillId="0" borderId="15" xfId="0" applyFont="1" applyBorder="1" applyProtection="1">
      <protection locked="0"/>
    </xf>
    <xf numFmtId="0" fontId="22" fillId="0" borderId="16" xfId="0" applyFont="1" applyBorder="1" applyProtection="1">
      <protection locked="0"/>
    </xf>
    <xf numFmtId="0" fontId="3" fillId="0" borderId="14" xfId="0" applyFont="1" applyBorder="1" applyProtection="1">
      <protection locked="0"/>
    </xf>
    <xf numFmtId="0" fontId="27" fillId="2" borderId="0" xfId="0" applyFont="1" applyFill="1" applyBorder="1" applyAlignment="1">
      <alignment horizontal="center" vertical="center"/>
    </xf>
    <xf numFmtId="0" fontId="27" fillId="2" borderId="15" xfId="0" applyFont="1" applyFill="1" applyBorder="1" applyAlignment="1">
      <alignment horizontal="center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15" xfId="0" applyFont="1" applyFill="1" applyBorder="1" applyAlignment="1">
      <alignment horizontal="center" vertical="center"/>
    </xf>
    <xf numFmtId="0" fontId="27" fillId="4" borderId="0" xfId="0" applyFont="1" applyFill="1" applyBorder="1" applyAlignment="1">
      <alignment horizontal="center" vertical="center"/>
    </xf>
    <xf numFmtId="0" fontId="27" fillId="4" borderId="15" xfId="0" applyFont="1" applyFill="1" applyBorder="1" applyAlignment="1">
      <alignment horizontal="center" vertical="center"/>
    </xf>
    <xf numFmtId="0" fontId="26" fillId="5" borderId="0" xfId="0" applyFont="1" applyFill="1" applyBorder="1" applyAlignment="1">
      <alignment horizontal="center" vertical="center"/>
    </xf>
    <xf numFmtId="0" fontId="26" fillId="5" borderId="15" xfId="0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7" fillId="6" borderId="15" xfId="0" applyFont="1" applyFill="1" applyBorder="1" applyAlignment="1">
      <alignment horizontal="center" vertical="center"/>
    </xf>
    <xf numFmtId="0" fontId="26" fillId="7" borderId="0" xfId="0" applyFont="1" applyFill="1" applyBorder="1" applyAlignment="1">
      <alignment horizontal="center" vertical="center"/>
    </xf>
    <xf numFmtId="0" fontId="26" fillId="7" borderId="15" xfId="0" applyFont="1" applyFill="1" applyBorder="1" applyAlignment="1">
      <alignment horizontal="center" vertical="center"/>
    </xf>
    <xf numFmtId="0" fontId="26" fillId="8" borderId="0" xfId="0" applyFont="1" applyFill="1" applyBorder="1" applyAlignment="1">
      <alignment horizontal="center" vertical="center"/>
    </xf>
    <xf numFmtId="0" fontId="26" fillId="8" borderId="15" xfId="0" applyFont="1" applyFill="1" applyBorder="1" applyAlignment="1">
      <alignment horizontal="center" vertical="center"/>
    </xf>
    <xf numFmtId="0" fontId="27" fillId="9" borderId="0" xfId="0" applyFont="1" applyFill="1" applyBorder="1" applyAlignment="1">
      <alignment horizontal="center" vertical="center"/>
    </xf>
    <xf numFmtId="0" fontId="27" fillId="9" borderId="15" xfId="0" applyFont="1" applyFill="1" applyBorder="1" applyAlignment="1">
      <alignment horizontal="center" vertical="center"/>
    </xf>
    <xf numFmtId="0" fontId="27" fillId="10" borderId="0" xfId="0" applyFont="1" applyFill="1" applyBorder="1" applyAlignment="1">
      <alignment horizontal="center" vertical="center"/>
    </xf>
    <xf numFmtId="0" fontId="27" fillId="10" borderId="15" xfId="0" applyFont="1" applyFill="1" applyBorder="1" applyAlignment="1">
      <alignment horizontal="center" vertical="center"/>
    </xf>
    <xf numFmtId="0" fontId="27" fillId="11" borderId="0" xfId="0" applyFont="1" applyFill="1" applyBorder="1" applyAlignment="1">
      <alignment horizontal="center" vertical="center"/>
    </xf>
    <xf numFmtId="0" fontId="27" fillId="11" borderId="15" xfId="0" applyFont="1" applyFill="1" applyBorder="1" applyAlignment="1">
      <alignment horizontal="center" vertical="center"/>
    </xf>
    <xf numFmtId="0" fontId="26" fillId="12" borderId="0" xfId="0" applyFont="1" applyFill="1" applyBorder="1" applyAlignment="1">
      <alignment horizontal="center" vertical="center"/>
    </xf>
    <xf numFmtId="0" fontId="26" fillId="12" borderId="15" xfId="0" applyFont="1" applyFill="1" applyBorder="1" applyAlignment="1">
      <alignment horizontal="center" vertical="center"/>
    </xf>
    <xf numFmtId="0" fontId="15" fillId="0" borderId="18" xfId="0" applyFont="1" applyBorder="1" applyAlignment="1">
      <alignment horizontal="center" vertical="center"/>
    </xf>
    <xf numFmtId="0" fontId="20" fillId="0" borderId="14" xfId="0" applyFont="1" applyBorder="1" applyProtection="1">
      <protection locked="0"/>
    </xf>
    <xf numFmtId="0" fontId="15" fillId="14" borderId="18" xfId="0" applyFont="1" applyFill="1" applyBorder="1" applyAlignment="1">
      <alignment horizontal="center" vertical="center"/>
    </xf>
    <xf numFmtId="0" fontId="15" fillId="13" borderId="18" xfId="0" applyFont="1" applyFill="1" applyBorder="1" applyAlignment="1">
      <alignment horizontal="center" vertical="center"/>
    </xf>
    <xf numFmtId="0" fontId="18" fillId="4" borderId="17" xfId="0" applyFont="1" applyFill="1" applyBorder="1" applyAlignment="1">
      <alignment horizontal="center" vertical="center"/>
    </xf>
    <xf numFmtId="0" fontId="18" fillId="15" borderId="18" xfId="0" applyFont="1" applyFill="1" applyBorder="1" applyAlignment="1">
      <alignment horizontal="center" vertical="center"/>
    </xf>
    <xf numFmtId="0" fontId="18" fillId="16" borderId="18" xfId="0" applyFont="1" applyFill="1" applyBorder="1" applyAlignment="1">
      <alignment horizontal="center" vertical="center"/>
    </xf>
    <xf numFmtId="0" fontId="15" fillId="17" borderId="18" xfId="0" applyFont="1" applyFill="1" applyBorder="1" applyAlignment="1">
      <alignment horizontal="center" vertical="center"/>
    </xf>
    <xf numFmtId="0" fontId="15" fillId="18" borderId="18" xfId="0" applyFont="1" applyFill="1" applyBorder="1" applyAlignment="1">
      <alignment horizontal="center" vertical="center"/>
    </xf>
    <xf numFmtId="0" fontId="14" fillId="0" borderId="18" xfId="0" applyFont="1" applyBorder="1" applyAlignment="1">
      <alignment horizontal="center" vertical="center"/>
    </xf>
    <xf numFmtId="0" fontId="9" fillId="0" borderId="14" xfId="0" applyFont="1" applyBorder="1" applyProtection="1">
      <protection locked="0"/>
    </xf>
    <xf numFmtId="0" fontId="14" fillId="14" borderId="18" xfId="0" applyFont="1" applyFill="1" applyBorder="1" applyAlignment="1">
      <alignment horizontal="center" vertical="center"/>
    </xf>
    <xf numFmtId="0" fontId="14" fillId="13" borderId="18" xfId="0" applyFont="1" applyFill="1" applyBorder="1" applyAlignment="1">
      <alignment horizontal="center" vertical="center"/>
    </xf>
    <xf numFmtId="0" fontId="21" fillId="4" borderId="17" xfId="0" applyFont="1" applyFill="1" applyBorder="1" applyAlignment="1">
      <alignment horizontal="center" vertical="center"/>
    </xf>
    <xf numFmtId="0" fontId="21" fillId="15" borderId="18" xfId="0" applyFont="1" applyFill="1" applyBorder="1" applyAlignment="1">
      <alignment horizontal="center" vertical="center"/>
    </xf>
    <xf numFmtId="0" fontId="21" fillId="16" borderId="18" xfId="0" applyFont="1" applyFill="1" applyBorder="1" applyAlignment="1">
      <alignment horizontal="center" vertical="center"/>
    </xf>
    <xf numFmtId="0" fontId="14" fillId="17" borderId="18" xfId="0" applyFont="1" applyFill="1" applyBorder="1" applyAlignment="1">
      <alignment horizontal="center" vertical="center"/>
    </xf>
    <xf numFmtId="0" fontId="14" fillId="18" borderId="18" xfId="0" applyFont="1" applyFill="1" applyBorder="1" applyAlignment="1">
      <alignment horizontal="center" vertical="center"/>
    </xf>
    <xf numFmtId="170" fontId="14" fillId="0" borderId="8" xfId="0" applyNumberFormat="1" applyFont="1" applyBorder="1" applyAlignment="1">
      <alignment horizontal="center" vertical="center"/>
    </xf>
    <xf numFmtId="170" fontId="1" fillId="0" borderId="10" xfId="1" applyNumberFormat="1" applyFont="1" applyBorder="1" applyAlignment="1">
      <alignment horizontal="center" vertical="center"/>
    </xf>
    <xf numFmtId="170" fontId="13" fillId="20" borderId="13" xfId="1" applyNumberFormat="1" applyFont="1" applyFill="1" applyBorder="1" applyAlignment="1">
      <alignment horizontal="center" vertical="center"/>
    </xf>
    <xf numFmtId="0" fontId="17" fillId="0" borderId="7" xfId="0" applyFont="1" applyBorder="1" applyAlignment="1" applyProtection="1">
      <alignment horizontal="center" vertical="center"/>
      <protection locked="0"/>
    </xf>
    <xf numFmtId="0" fontId="30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9" fillId="0" borderId="0" xfId="0" applyFont="1" applyBorder="1" applyProtection="1">
      <protection locked="0"/>
    </xf>
    <xf numFmtId="0" fontId="0" fillId="0" borderId="0" xfId="0" applyBorder="1" applyProtection="1">
      <protection locked="0"/>
    </xf>
    <xf numFmtId="0" fontId="24" fillId="0" borderId="0" xfId="0" applyFont="1"/>
    <xf numFmtId="164" fontId="9" fillId="0" borderId="0" xfId="0" applyNumberFormat="1" applyFont="1"/>
    <xf numFmtId="0" fontId="9" fillId="0" borderId="0" xfId="0" applyFont="1" applyBorder="1"/>
    <xf numFmtId="170" fontId="9" fillId="0" borderId="0" xfId="1" applyNumberFormat="1" applyFont="1"/>
    <xf numFmtId="2" fontId="9" fillId="0" borderId="0" xfId="0" applyNumberFormat="1" applyFont="1"/>
    <xf numFmtId="170" fontId="9" fillId="0" borderId="0" xfId="0" applyNumberFormat="1" applyFont="1"/>
    <xf numFmtId="170" fontId="9" fillId="0" borderId="0" xfId="1" applyNumberFormat="1" applyFont="1" applyBorder="1"/>
    <xf numFmtId="164" fontId="9" fillId="0" borderId="0" xfId="0" applyNumberFormat="1" applyFont="1" applyBorder="1"/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fmlaLink="$B$50" lockText="1" noThreeD="1"/>
</file>

<file path=xl/ctrlProps/ctrlProp13.xml><?xml version="1.0" encoding="utf-8"?>
<formControlPr xmlns="http://schemas.microsoft.com/office/spreadsheetml/2009/9/main" objectType="CheckBox" fmlaLink="$C$50" lockText="1" noThreeD="1"/>
</file>

<file path=xl/ctrlProps/ctrlProp14.xml><?xml version="1.0" encoding="utf-8"?>
<formControlPr xmlns="http://schemas.microsoft.com/office/spreadsheetml/2009/9/main" objectType="CheckBox" fmlaLink="$D$50" lockText="1" noThreeD="1"/>
</file>

<file path=xl/ctrlProps/ctrlProp15.xml><?xml version="1.0" encoding="utf-8"?>
<formControlPr xmlns="http://schemas.microsoft.com/office/spreadsheetml/2009/9/main" objectType="CheckBox" fmlaLink="$E$50" lockText="1" noThreeD="1"/>
</file>

<file path=xl/ctrlProps/ctrlProp16.xml><?xml version="1.0" encoding="utf-8"?>
<formControlPr xmlns="http://schemas.microsoft.com/office/spreadsheetml/2009/9/main" objectType="CheckBox" fmlaLink="$F$50" lockText="1" noThreeD="1"/>
</file>

<file path=xl/ctrlProps/ctrlProp17.xml><?xml version="1.0" encoding="utf-8"?>
<formControlPr xmlns="http://schemas.microsoft.com/office/spreadsheetml/2009/9/main" objectType="CheckBox" fmlaLink="$G$50" lockText="1" noThreeD="1"/>
</file>

<file path=xl/ctrlProps/ctrlProp18.xml><?xml version="1.0" encoding="utf-8"?>
<formControlPr xmlns="http://schemas.microsoft.com/office/spreadsheetml/2009/9/main" objectType="CheckBox" fmlaLink="$H$50" lockText="1" noThreeD="1"/>
</file>

<file path=xl/ctrlProps/ctrlProp19.xml><?xml version="1.0" encoding="utf-8"?>
<formControlPr xmlns="http://schemas.microsoft.com/office/spreadsheetml/2009/9/main" objectType="CheckBox" fmlaLink="$I$50" lockText="1" noThreeD="1"/>
</file>

<file path=xl/ctrlProps/ctrlProp20.xml><?xml version="1.0" encoding="utf-8"?>
<formControlPr xmlns="http://schemas.microsoft.com/office/spreadsheetml/2009/9/main" objectType="CheckBox" fmlaLink="$J$50" lockText="1" noThreeD="1"/>
</file>

<file path=xl/ctrlProps/ctrlProp21.xml><?xml version="1.0" encoding="utf-8"?>
<formControlPr xmlns="http://schemas.microsoft.com/office/spreadsheetml/2009/9/main" objectType="CheckBox" fmlaLink="$B$56" lockText="1" noThreeD="1"/>
</file>

<file path=xl/ctrlProps/ctrlProp22.xml><?xml version="1.0" encoding="utf-8"?>
<formControlPr xmlns="http://schemas.microsoft.com/office/spreadsheetml/2009/9/main" objectType="CheckBox" fmlaLink="$C$56" lockText="1" noThreeD="1"/>
</file>

<file path=xl/ctrlProps/ctrlProp23.xml><?xml version="1.0" encoding="utf-8"?>
<formControlPr xmlns="http://schemas.microsoft.com/office/spreadsheetml/2009/9/main" objectType="CheckBox" fmlaLink="$D$56" lockText="1" noThreeD="1"/>
</file>

<file path=xl/ctrlProps/ctrlProp24.xml><?xml version="1.0" encoding="utf-8"?>
<formControlPr xmlns="http://schemas.microsoft.com/office/spreadsheetml/2009/9/main" objectType="CheckBox" fmlaLink="$E$56" lockText="1" noThreeD="1"/>
</file>

<file path=xl/ctrlProps/ctrlProp25.xml><?xml version="1.0" encoding="utf-8"?>
<formControlPr xmlns="http://schemas.microsoft.com/office/spreadsheetml/2009/9/main" objectType="CheckBox" fmlaLink="$F$56" lockText="1" noThreeD="1"/>
</file>

<file path=xl/ctrlProps/ctrlProp26.xml><?xml version="1.0" encoding="utf-8"?>
<formControlPr xmlns="http://schemas.microsoft.com/office/spreadsheetml/2009/9/main" objectType="CheckBox" fmlaLink="$G$56" lockText="1" noThreeD="1"/>
</file>

<file path=xl/ctrlProps/ctrlProp27.xml><?xml version="1.0" encoding="utf-8"?>
<formControlPr xmlns="http://schemas.microsoft.com/office/spreadsheetml/2009/9/main" objectType="CheckBox" fmlaLink="$H$56" lockText="1" noThreeD="1"/>
</file>

<file path=xl/ctrlProps/ctrlProp28.xml><?xml version="1.0" encoding="utf-8"?>
<formControlPr xmlns="http://schemas.microsoft.com/office/spreadsheetml/2009/9/main" objectType="CheckBox" fmlaLink="$I$56" lockText="1" noThreeD="1"/>
</file>

<file path=xl/ctrlProps/ctrlProp29.xml><?xml version="1.0" encoding="utf-8"?>
<formControlPr xmlns="http://schemas.microsoft.com/office/spreadsheetml/2009/9/main" objectType="CheckBox" fmlaLink="$J$56" lockText="1" noThreeD="1"/>
</file>

<file path=xl/ctrlProps/ctrlProp30.xml><?xml version="1.0" encoding="utf-8"?>
<formControlPr xmlns="http://schemas.microsoft.com/office/spreadsheetml/2009/9/main" objectType="CheckBox" fmlaLink="$B$62" lockText="1" noThreeD="1"/>
</file>

<file path=xl/ctrlProps/ctrlProp31.xml><?xml version="1.0" encoding="utf-8"?>
<formControlPr xmlns="http://schemas.microsoft.com/office/spreadsheetml/2009/9/main" objectType="CheckBox" fmlaLink="$F$62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847725</xdr:colOff>
      <xdr:row>1</xdr:row>
      <xdr:rowOff>104775</xdr:rowOff>
    </xdr:from>
    <xdr:ext cx="1914525" cy="428625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502413</xdr:colOff>
          <xdr:row>33</xdr:row>
          <xdr:rowOff>184010</xdr:rowOff>
        </xdr:from>
        <xdr:to>
          <xdr:col>1</xdr:col>
          <xdr:colOff>816389</xdr:colOff>
          <xdr:row>34</xdr:row>
          <xdr:rowOff>350900</xdr:rowOff>
        </xdr:to>
        <xdr:sp macro="" textlink="">
          <xdr:nvSpPr>
            <xdr:cNvPr id="1026" name="Check Box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66F2BB4B-20CD-6AAB-29B2-2E7B4DFC222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504490</xdr:colOff>
          <xdr:row>33</xdr:row>
          <xdr:rowOff>183395</xdr:rowOff>
        </xdr:from>
        <xdr:to>
          <xdr:col>2</xdr:col>
          <xdr:colOff>821990</xdr:colOff>
          <xdr:row>35</xdr:row>
          <xdr:rowOff>7105</xdr:rowOff>
        </xdr:to>
        <xdr:sp macro="" textlink="">
          <xdr:nvSpPr>
            <xdr:cNvPr id="1027" name="Check Box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2AD7B4E2-D968-26A4-D324-E31E3EBEF33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412890</xdr:colOff>
          <xdr:row>33</xdr:row>
          <xdr:rowOff>183395</xdr:rowOff>
        </xdr:from>
        <xdr:to>
          <xdr:col>3</xdr:col>
          <xdr:colOff>730390</xdr:colOff>
          <xdr:row>35</xdr:row>
          <xdr:rowOff>7105</xdr:rowOff>
        </xdr:to>
        <xdr:sp macro="" textlink="">
          <xdr:nvSpPr>
            <xdr:cNvPr id="1028" name="Check Box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732F5FEB-BE1E-54D5-FE97-5C923666ECA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428926</xdr:colOff>
          <xdr:row>34</xdr:row>
          <xdr:rowOff>11190</xdr:rowOff>
        </xdr:from>
        <xdr:to>
          <xdr:col>4</xdr:col>
          <xdr:colOff>746426</xdr:colOff>
          <xdr:row>34</xdr:row>
          <xdr:rowOff>347321</xdr:rowOff>
        </xdr:to>
        <xdr:sp macro="" textlink="">
          <xdr:nvSpPr>
            <xdr:cNvPr id="1029" name="Check Box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EA64CA16-5634-AE0D-AA01-CC6F37C306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342236</xdr:colOff>
          <xdr:row>33</xdr:row>
          <xdr:rowOff>188297</xdr:rowOff>
        </xdr:from>
        <xdr:to>
          <xdr:col>5</xdr:col>
          <xdr:colOff>659736</xdr:colOff>
          <xdr:row>35</xdr:row>
          <xdr:rowOff>11391</xdr:rowOff>
        </xdr:to>
        <xdr:sp macro="" textlink="">
          <xdr:nvSpPr>
            <xdr:cNvPr id="1030" name="Check Box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9B2250EC-13F5-256A-7C16-D3693B95EB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320604</xdr:colOff>
          <xdr:row>33</xdr:row>
          <xdr:rowOff>184751</xdr:rowOff>
        </xdr:from>
        <xdr:to>
          <xdr:col>6</xdr:col>
          <xdr:colOff>638104</xdr:colOff>
          <xdr:row>35</xdr:row>
          <xdr:rowOff>7063</xdr:rowOff>
        </xdr:to>
        <xdr:sp macro="" textlink="">
          <xdr:nvSpPr>
            <xdr:cNvPr id="1031" name="Check Box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A7D4126-ED7E-BCF0-E5B4-A13FE0DD106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317780</xdr:colOff>
          <xdr:row>33</xdr:row>
          <xdr:rowOff>188989</xdr:rowOff>
        </xdr:from>
        <xdr:to>
          <xdr:col>7</xdr:col>
          <xdr:colOff>635280</xdr:colOff>
          <xdr:row>35</xdr:row>
          <xdr:rowOff>10126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7C9628AD-350C-DE8E-BDE1-0324086CAA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580039</xdr:colOff>
          <xdr:row>33</xdr:row>
          <xdr:rowOff>195968</xdr:rowOff>
        </xdr:from>
        <xdr:to>
          <xdr:col>8</xdr:col>
          <xdr:colOff>897539</xdr:colOff>
          <xdr:row>35</xdr:row>
          <xdr:rowOff>17105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CFAC0D30-6B65-02AD-6611-B273F99BB2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336697</xdr:colOff>
          <xdr:row>33</xdr:row>
          <xdr:rowOff>200179</xdr:rowOff>
        </xdr:from>
        <xdr:to>
          <xdr:col>9</xdr:col>
          <xdr:colOff>654197</xdr:colOff>
          <xdr:row>35</xdr:row>
          <xdr:rowOff>21316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624EBB5C-077F-8E49-F465-009F13AB30C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425408</xdr:colOff>
          <xdr:row>34</xdr:row>
          <xdr:rowOff>3145</xdr:rowOff>
        </xdr:from>
        <xdr:to>
          <xdr:col>10</xdr:col>
          <xdr:colOff>742908</xdr:colOff>
          <xdr:row>35</xdr:row>
          <xdr:rowOff>38170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4C5CF6C7-F37B-B02D-4D73-2D23A78C46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513429</xdr:colOff>
          <xdr:row>33</xdr:row>
          <xdr:rowOff>200872</xdr:rowOff>
        </xdr:from>
        <xdr:to>
          <xdr:col>11</xdr:col>
          <xdr:colOff>830929</xdr:colOff>
          <xdr:row>35</xdr:row>
          <xdr:rowOff>22009</xdr:rowOff>
        </xdr:to>
        <xdr:sp macro="" textlink="">
          <xdr:nvSpPr>
            <xdr:cNvPr id="1036" name="Check Box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AE76DBD-0744-A0BA-2BCB-EF70F14916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521378</xdr:colOff>
          <xdr:row>49</xdr:row>
          <xdr:rowOff>8548</xdr:rowOff>
        </xdr:from>
        <xdr:to>
          <xdr:col>1</xdr:col>
          <xdr:colOff>877709</xdr:colOff>
          <xdr:row>49</xdr:row>
          <xdr:rowOff>388472</xdr:rowOff>
        </xdr:to>
        <xdr:sp macro="" textlink="">
          <xdr:nvSpPr>
            <xdr:cNvPr id="1039" name="Check Box 15" descr=".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3F88C1D4-A2FE-B7DE-BFF1-58ED5C1CEF8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476564</xdr:colOff>
          <xdr:row>49</xdr:row>
          <xdr:rowOff>63122</xdr:rowOff>
        </xdr:from>
        <xdr:to>
          <xdr:col>2</xdr:col>
          <xdr:colOff>806764</xdr:colOff>
          <xdr:row>49</xdr:row>
          <xdr:rowOff>340786</xdr:rowOff>
        </xdr:to>
        <xdr:sp macro="" textlink="">
          <xdr:nvSpPr>
            <xdr:cNvPr id="1041" name="Check Box 17" descr=".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E3388217-831A-9EE0-5558-4FCD180EEEB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400742</xdr:colOff>
          <xdr:row>49</xdr:row>
          <xdr:rowOff>63123</xdr:rowOff>
        </xdr:from>
        <xdr:to>
          <xdr:col>3</xdr:col>
          <xdr:colOff>730942</xdr:colOff>
          <xdr:row>49</xdr:row>
          <xdr:rowOff>340787</xdr:rowOff>
        </xdr:to>
        <xdr:sp macro="" textlink="">
          <xdr:nvSpPr>
            <xdr:cNvPr id="1042" name="Check Box 18" descr=".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9523FD70-8125-00D9-750F-1B9A43F33E5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394455</xdr:colOff>
          <xdr:row>49</xdr:row>
          <xdr:rowOff>63123</xdr:rowOff>
        </xdr:from>
        <xdr:to>
          <xdr:col>4</xdr:col>
          <xdr:colOff>724655</xdr:colOff>
          <xdr:row>49</xdr:row>
          <xdr:rowOff>340787</xdr:rowOff>
        </xdr:to>
        <xdr:sp macro="" textlink="">
          <xdr:nvSpPr>
            <xdr:cNvPr id="1043" name="Check Box 19" descr=".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832C8DC1-CC2F-658C-65CD-A2183A99C95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350444</xdr:colOff>
          <xdr:row>49</xdr:row>
          <xdr:rowOff>63123</xdr:rowOff>
        </xdr:from>
        <xdr:to>
          <xdr:col>5</xdr:col>
          <xdr:colOff>680644</xdr:colOff>
          <xdr:row>49</xdr:row>
          <xdr:rowOff>340787</xdr:rowOff>
        </xdr:to>
        <xdr:sp macro="" textlink="">
          <xdr:nvSpPr>
            <xdr:cNvPr id="1044" name="Check Box 20" descr=".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B403788F-D8CF-0A41-D26A-D18137986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325296</xdr:colOff>
          <xdr:row>49</xdr:row>
          <xdr:rowOff>63123</xdr:rowOff>
        </xdr:from>
        <xdr:to>
          <xdr:col>6</xdr:col>
          <xdr:colOff>655496</xdr:colOff>
          <xdr:row>49</xdr:row>
          <xdr:rowOff>340787</xdr:rowOff>
        </xdr:to>
        <xdr:sp macro="" textlink="">
          <xdr:nvSpPr>
            <xdr:cNvPr id="1045" name="Check Box 21" descr=".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95C08CF0-4658-7A04-6411-45B181A26B8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340095</xdr:colOff>
          <xdr:row>49</xdr:row>
          <xdr:rowOff>57062</xdr:rowOff>
        </xdr:from>
        <xdr:to>
          <xdr:col>7</xdr:col>
          <xdr:colOff>670295</xdr:colOff>
          <xdr:row>49</xdr:row>
          <xdr:rowOff>334726</xdr:rowOff>
        </xdr:to>
        <xdr:sp macro="" textlink="">
          <xdr:nvSpPr>
            <xdr:cNvPr id="1047" name="Check Box 23" descr=".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B41C69DD-2F25-7208-CCD7-7CDA2EC0F5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579263</xdr:colOff>
          <xdr:row>49</xdr:row>
          <xdr:rowOff>57288</xdr:rowOff>
        </xdr:from>
        <xdr:to>
          <xdr:col>8</xdr:col>
          <xdr:colOff>909463</xdr:colOff>
          <xdr:row>49</xdr:row>
          <xdr:rowOff>334952</xdr:rowOff>
        </xdr:to>
        <xdr:sp macro="" textlink="">
          <xdr:nvSpPr>
            <xdr:cNvPr id="1048" name="Check Box 24" descr=".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52D7888B-8ACA-F337-F397-8438C56F00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339644</xdr:colOff>
          <xdr:row>49</xdr:row>
          <xdr:rowOff>57965</xdr:rowOff>
        </xdr:from>
        <xdr:to>
          <xdr:col>9</xdr:col>
          <xdr:colOff>669844</xdr:colOff>
          <xdr:row>49</xdr:row>
          <xdr:rowOff>335629</xdr:rowOff>
        </xdr:to>
        <xdr:sp macro="" textlink="">
          <xdr:nvSpPr>
            <xdr:cNvPr id="1049" name="Check Box 25" descr=".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4EF7FCE4-8F72-714D-05D9-0E5CD11DF3BA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73152" tIns="73152" rIns="0" bIns="73152" anchor="ctr" upright="1"/>
            <a:lstStyle/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  <a:p>
              <a:pPr algn="l" rtl="0">
                <a:defRPr sz="1000"/>
              </a:pPr>
              <a:endParaRPr lang="fr-CA" sz="2725" b="0" i="0" u="none" strike="noStrike" baseline="0">
                <a:solidFill>
                  <a:srgbClr val="000000"/>
                </a:solidFill>
                <a:latin typeface="Calibri" pitchFamily="2" charset="0"/>
                <a:cs typeface="Calibri" pitchFamily="2" charset="0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483427</xdr:colOff>
          <xdr:row>55</xdr:row>
          <xdr:rowOff>95413</xdr:rowOff>
        </xdr:from>
        <xdr:to>
          <xdr:col>1</xdr:col>
          <xdr:colOff>724961</xdr:colOff>
          <xdr:row>55</xdr:row>
          <xdr:rowOff>317370</xdr:rowOff>
        </xdr:to>
        <xdr:sp macro="" textlink="">
          <xdr:nvSpPr>
            <xdr:cNvPr id="1050" name="Check Box 26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C1EF4385-0893-1126-D8DA-AF9FB377BF2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423985</xdr:colOff>
          <xdr:row>55</xdr:row>
          <xdr:rowOff>82062</xdr:rowOff>
        </xdr:from>
        <xdr:to>
          <xdr:col>2</xdr:col>
          <xdr:colOff>665285</xdr:colOff>
          <xdr:row>55</xdr:row>
          <xdr:rowOff>297962</xdr:rowOff>
        </xdr:to>
        <xdr:sp macro="" textlink="">
          <xdr:nvSpPr>
            <xdr:cNvPr id="1051" name="Check Box 27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B0351F83-3E36-B823-D0DB-97BE1D4421D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437010</xdr:colOff>
          <xdr:row>55</xdr:row>
          <xdr:rowOff>82061</xdr:rowOff>
        </xdr:from>
        <xdr:to>
          <xdr:col>3</xdr:col>
          <xdr:colOff>678310</xdr:colOff>
          <xdr:row>55</xdr:row>
          <xdr:rowOff>297961</xdr:rowOff>
        </xdr:to>
        <xdr:sp macro="" textlink="">
          <xdr:nvSpPr>
            <xdr:cNvPr id="1052" name="Check Box 28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863C7DCD-6F5C-F5AC-B8C1-C7FA4BDC06B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410959</xdr:colOff>
          <xdr:row>55</xdr:row>
          <xdr:rowOff>95087</xdr:rowOff>
        </xdr:from>
        <xdr:to>
          <xdr:col>4</xdr:col>
          <xdr:colOff>652259</xdr:colOff>
          <xdr:row>55</xdr:row>
          <xdr:rowOff>310987</xdr:rowOff>
        </xdr:to>
        <xdr:sp macro="" textlink="">
          <xdr:nvSpPr>
            <xdr:cNvPr id="1053" name="Check Box 29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45FD3E55-9ED9-82C5-646F-0E65FA1675D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333707</xdr:colOff>
          <xdr:row>55</xdr:row>
          <xdr:rowOff>95313</xdr:rowOff>
        </xdr:from>
        <xdr:to>
          <xdr:col>5</xdr:col>
          <xdr:colOff>575007</xdr:colOff>
          <xdr:row>55</xdr:row>
          <xdr:rowOff>311213</xdr:rowOff>
        </xdr:to>
        <xdr:sp macro="" textlink="">
          <xdr:nvSpPr>
            <xdr:cNvPr id="1054" name="Check Box 30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8BD8FD9C-F20A-8718-4BA3-17386949524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352343</xdr:colOff>
          <xdr:row>55</xdr:row>
          <xdr:rowOff>95087</xdr:rowOff>
        </xdr:from>
        <xdr:to>
          <xdr:col>6</xdr:col>
          <xdr:colOff>593643</xdr:colOff>
          <xdr:row>55</xdr:row>
          <xdr:rowOff>310987</xdr:rowOff>
        </xdr:to>
        <xdr:sp macro="" textlink="">
          <xdr:nvSpPr>
            <xdr:cNvPr id="1055" name="Check Box 31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A2631CA0-66C0-8EF0-1391-F588DD0D177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365369</xdr:colOff>
          <xdr:row>55</xdr:row>
          <xdr:rowOff>95087</xdr:rowOff>
        </xdr:from>
        <xdr:to>
          <xdr:col>7</xdr:col>
          <xdr:colOff>606669</xdr:colOff>
          <xdr:row>55</xdr:row>
          <xdr:rowOff>310987</xdr:rowOff>
        </xdr:to>
        <xdr:sp macro="" textlink="">
          <xdr:nvSpPr>
            <xdr:cNvPr id="1056" name="Check Box 32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F70F998E-B0BB-A95C-1E56-E85B439EB24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574004</xdr:colOff>
          <xdr:row>55</xdr:row>
          <xdr:rowOff>94411</xdr:rowOff>
        </xdr:from>
        <xdr:to>
          <xdr:col>8</xdr:col>
          <xdr:colOff>815304</xdr:colOff>
          <xdr:row>55</xdr:row>
          <xdr:rowOff>310311</xdr:rowOff>
        </xdr:to>
        <xdr:sp macro="" textlink="">
          <xdr:nvSpPr>
            <xdr:cNvPr id="1057" name="Check Box 33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5D1B8753-8265-F062-1994-80677F9FA74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358856</xdr:colOff>
          <xdr:row>55</xdr:row>
          <xdr:rowOff>88575</xdr:rowOff>
        </xdr:from>
        <xdr:to>
          <xdr:col>9</xdr:col>
          <xdr:colOff>600156</xdr:colOff>
          <xdr:row>55</xdr:row>
          <xdr:rowOff>304475</xdr:rowOff>
        </xdr:to>
        <xdr:sp macro="" textlink="">
          <xdr:nvSpPr>
            <xdr:cNvPr id="1058" name="Check Box 34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40E7D20A-6E91-E54C-8132-9D06A1E91D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177800</xdr:colOff>
          <xdr:row>61</xdr:row>
          <xdr:rowOff>48521</xdr:rowOff>
        </xdr:from>
        <xdr:to>
          <xdr:col>2</xdr:col>
          <xdr:colOff>479995</xdr:colOff>
          <xdr:row>61</xdr:row>
          <xdr:rowOff>425613</xdr:rowOff>
        </xdr:to>
        <xdr:sp macro="" textlink="">
          <xdr:nvSpPr>
            <xdr:cNvPr id="1059" name="Check Box 35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927126C9-545C-95B4-E0A1-E1F58475AD71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946963</xdr:colOff>
          <xdr:row>61</xdr:row>
          <xdr:rowOff>25726</xdr:rowOff>
        </xdr:from>
        <xdr:to>
          <xdr:col>7</xdr:col>
          <xdr:colOff>285261</xdr:colOff>
          <xdr:row>61</xdr:row>
          <xdr:rowOff>406726</xdr:rowOff>
        </xdr:to>
        <xdr:sp macro="" textlink="">
          <xdr:nvSpPr>
            <xdr:cNvPr id="1060" name="Check Box 36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C790D4EA-0C96-7373-F2FE-4D75DCB4088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26052</xdr:colOff>
      <xdr:row>8</xdr:row>
      <xdr:rowOff>143282</xdr:rowOff>
    </xdr:from>
    <xdr:to>
      <xdr:col>3</xdr:col>
      <xdr:colOff>751253</xdr:colOff>
      <xdr:row>26</xdr:row>
      <xdr:rowOff>100101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BBE8A80F-DB7B-F54A-BBEC-8A488917A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949" y="2318564"/>
          <a:ext cx="3569025" cy="4068688"/>
        </a:xfrm>
        <a:prstGeom prst="rect">
          <a:avLst/>
        </a:prstGeom>
      </xdr:spPr>
    </xdr:pic>
    <xdr:clientData/>
  </xdr:twoCellAnchor>
  <xdr:twoCellAnchor editAs="oneCell">
    <xdr:from>
      <xdr:col>0</xdr:col>
      <xdr:colOff>957384</xdr:colOff>
      <xdr:row>91</xdr:row>
      <xdr:rowOff>110718</xdr:rowOff>
    </xdr:from>
    <xdr:to>
      <xdr:col>3</xdr:col>
      <xdr:colOff>171840</xdr:colOff>
      <xdr:row>103</xdr:row>
      <xdr:rowOff>232508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D85DAA00-013F-DF85-28EE-04CECE588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7384" y="17037539"/>
          <a:ext cx="3022177" cy="3445282"/>
        </a:xfrm>
        <a:prstGeom prst="rect">
          <a:avLst/>
        </a:prstGeom>
      </xdr:spPr>
    </xdr:pic>
    <xdr:clientData/>
  </xdr:twoCellAnchor>
  <xdr:twoCellAnchor editAs="oneCell">
    <xdr:from>
      <xdr:col>5</xdr:col>
      <xdr:colOff>88900</xdr:colOff>
      <xdr:row>22</xdr:row>
      <xdr:rowOff>177800</xdr:rowOff>
    </xdr:from>
    <xdr:to>
      <xdr:col>11</xdr:col>
      <xdr:colOff>1030909</xdr:colOff>
      <xdr:row>26</xdr:row>
      <xdr:rowOff>165100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4A2244E6-FBE1-58F0-A4B1-F6355AA12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5930900"/>
          <a:ext cx="7330109" cy="749300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0</xdr:row>
      <xdr:rowOff>1</xdr:rowOff>
    </xdr:from>
    <xdr:ext cx="5791200" cy="7514061"/>
    <xdr:pic>
      <xdr:nvPicPr>
        <xdr:cNvPr id="2" name="image4.jpg" title="Imag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" y="1"/>
          <a:ext cx="5791200" cy="7514061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1.xml"/><Relationship Id="rId18" Type="http://schemas.openxmlformats.org/officeDocument/2006/relationships/ctrlProp" Target="../ctrlProps/ctrlProp16.xml"/><Relationship Id="rId26" Type="http://schemas.openxmlformats.org/officeDocument/2006/relationships/ctrlProp" Target="../ctrlProps/ctrlProp24.xml"/><Relationship Id="rId3" Type="http://schemas.openxmlformats.org/officeDocument/2006/relationships/ctrlProp" Target="../ctrlProps/ctrlProp1.xml"/><Relationship Id="rId21" Type="http://schemas.openxmlformats.org/officeDocument/2006/relationships/ctrlProp" Target="../ctrlProps/ctrlProp19.xml"/><Relationship Id="rId7" Type="http://schemas.openxmlformats.org/officeDocument/2006/relationships/ctrlProp" Target="../ctrlProps/ctrlProp5.xml"/><Relationship Id="rId12" Type="http://schemas.openxmlformats.org/officeDocument/2006/relationships/ctrlProp" Target="../ctrlProps/ctrlProp10.xml"/><Relationship Id="rId17" Type="http://schemas.openxmlformats.org/officeDocument/2006/relationships/ctrlProp" Target="../ctrlProps/ctrlProp15.xml"/><Relationship Id="rId25" Type="http://schemas.openxmlformats.org/officeDocument/2006/relationships/ctrlProp" Target="../ctrlProps/ctrlProp23.xml"/><Relationship Id="rId33" Type="http://schemas.openxmlformats.org/officeDocument/2006/relationships/ctrlProp" Target="../ctrlProps/ctrlProp31.xml"/><Relationship Id="rId2" Type="http://schemas.openxmlformats.org/officeDocument/2006/relationships/vmlDrawing" Target="../drawings/vmlDrawing1.vml"/><Relationship Id="rId16" Type="http://schemas.openxmlformats.org/officeDocument/2006/relationships/ctrlProp" Target="../ctrlProps/ctrlProp14.xml"/><Relationship Id="rId20" Type="http://schemas.openxmlformats.org/officeDocument/2006/relationships/ctrlProp" Target="../ctrlProps/ctrlProp18.xml"/><Relationship Id="rId29" Type="http://schemas.openxmlformats.org/officeDocument/2006/relationships/ctrlProp" Target="../ctrlProps/ctrlProp27.xml"/><Relationship Id="rId1" Type="http://schemas.openxmlformats.org/officeDocument/2006/relationships/drawing" Target="../drawings/drawing1.xml"/><Relationship Id="rId6" Type="http://schemas.openxmlformats.org/officeDocument/2006/relationships/ctrlProp" Target="../ctrlProps/ctrlProp4.xml"/><Relationship Id="rId11" Type="http://schemas.openxmlformats.org/officeDocument/2006/relationships/ctrlProp" Target="../ctrlProps/ctrlProp9.xml"/><Relationship Id="rId24" Type="http://schemas.openxmlformats.org/officeDocument/2006/relationships/ctrlProp" Target="../ctrlProps/ctrlProp22.xml"/><Relationship Id="rId32" Type="http://schemas.openxmlformats.org/officeDocument/2006/relationships/ctrlProp" Target="../ctrlProps/ctrlProp30.xml"/><Relationship Id="rId5" Type="http://schemas.openxmlformats.org/officeDocument/2006/relationships/ctrlProp" Target="../ctrlProps/ctrlProp3.xml"/><Relationship Id="rId15" Type="http://schemas.openxmlformats.org/officeDocument/2006/relationships/ctrlProp" Target="../ctrlProps/ctrlProp13.xml"/><Relationship Id="rId23" Type="http://schemas.openxmlformats.org/officeDocument/2006/relationships/ctrlProp" Target="../ctrlProps/ctrlProp21.xml"/><Relationship Id="rId28" Type="http://schemas.openxmlformats.org/officeDocument/2006/relationships/ctrlProp" Target="../ctrlProps/ctrlProp26.xml"/><Relationship Id="rId10" Type="http://schemas.openxmlformats.org/officeDocument/2006/relationships/ctrlProp" Target="../ctrlProps/ctrlProp8.xml"/><Relationship Id="rId19" Type="http://schemas.openxmlformats.org/officeDocument/2006/relationships/ctrlProp" Target="../ctrlProps/ctrlProp17.xml"/><Relationship Id="rId31" Type="http://schemas.openxmlformats.org/officeDocument/2006/relationships/ctrlProp" Target="../ctrlProps/ctrlProp29.xml"/><Relationship Id="rId4" Type="http://schemas.openxmlformats.org/officeDocument/2006/relationships/ctrlProp" Target="../ctrlProps/ctrlProp2.xml"/><Relationship Id="rId9" Type="http://schemas.openxmlformats.org/officeDocument/2006/relationships/ctrlProp" Target="../ctrlProps/ctrlProp7.xml"/><Relationship Id="rId14" Type="http://schemas.openxmlformats.org/officeDocument/2006/relationships/ctrlProp" Target="../ctrlProps/ctrlProp12.xml"/><Relationship Id="rId22" Type="http://schemas.openxmlformats.org/officeDocument/2006/relationships/ctrlProp" Target="../ctrlProps/ctrlProp20.xml"/><Relationship Id="rId27" Type="http://schemas.openxmlformats.org/officeDocument/2006/relationships/ctrlProp" Target="../ctrlProps/ctrlProp25.xml"/><Relationship Id="rId30" Type="http://schemas.openxmlformats.org/officeDocument/2006/relationships/ctrlProp" Target="../ctrlProps/ctrlProp28.xml"/><Relationship Id="rId8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2:L104"/>
  <sheetViews>
    <sheetView showGridLines="0" tabSelected="1" topLeftCell="A30" zoomScaleNormal="100" workbookViewId="0">
      <selection activeCell="L65" sqref="L65"/>
    </sheetView>
  </sheetViews>
  <sheetFormatPr baseColWidth="10" defaultColWidth="12.6640625" defaultRowHeight="15.75" customHeight="1" x14ac:dyDescent="0.15"/>
  <cols>
    <col min="2" max="2" width="19.33203125" customWidth="1"/>
    <col min="3" max="3" width="18" customWidth="1"/>
    <col min="4" max="4" width="14.6640625" customWidth="1"/>
    <col min="5" max="5" width="15.6640625" customWidth="1"/>
    <col min="9" max="9" width="18.6640625" customWidth="1"/>
    <col min="11" max="11" width="14.5" customWidth="1"/>
    <col min="12" max="12" width="16.83203125" customWidth="1"/>
  </cols>
  <sheetData>
    <row r="2" spans="1:10" ht="52.5" customHeight="1" x14ac:dyDescent="0.45">
      <c r="B2" s="83" t="s">
        <v>0</v>
      </c>
    </row>
    <row r="3" spans="1:10" ht="18" x14ac:dyDescent="0.2">
      <c r="B3" s="21"/>
    </row>
    <row r="5" spans="1:10" ht="23" x14ac:dyDescent="0.25">
      <c r="A5" s="2"/>
      <c r="B5" s="14" t="s">
        <v>1</v>
      </c>
      <c r="C5" s="36"/>
      <c r="D5" s="36"/>
      <c r="E5" s="14" t="s">
        <v>66</v>
      </c>
      <c r="F5" s="36"/>
      <c r="G5" s="36"/>
      <c r="H5" s="14" t="s">
        <v>2</v>
      </c>
      <c r="I5" s="36"/>
      <c r="J5" s="36"/>
    </row>
    <row r="6" spans="1:10" ht="23" x14ac:dyDescent="0.25">
      <c r="A6" s="2"/>
      <c r="B6" s="14" t="s">
        <v>3</v>
      </c>
      <c r="C6" s="37"/>
      <c r="D6" s="37"/>
      <c r="E6" s="14" t="s">
        <v>4</v>
      </c>
      <c r="F6" s="37"/>
      <c r="G6" s="37"/>
      <c r="H6" s="14" t="s">
        <v>5</v>
      </c>
      <c r="I6" s="37"/>
      <c r="J6" s="37"/>
    </row>
    <row r="7" spans="1:10" ht="23" x14ac:dyDescent="0.25">
      <c r="A7" s="2"/>
      <c r="B7" s="14" t="s">
        <v>6</v>
      </c>
      <c r="C7" s="37"/>
      <c r="D7" s="37"/>
    </row>
    <row r="8" spans="1:10" ht="18" x14ac:dyDescent="0.2">
      <c r="A8" s="2"/>
      <c r="B8" s="1"/>
      <c r="C8" s="2"/>
    </row>
    <row r="9" spans="1:10" ht="18" x14ac:dyDescent="0.2">
      <c r="A9" s="2"/>
      <c r="B9" s="1"/>
    </row>
    <row r="10" spans="1:10" ht="18" x14ac:dyDescent="0.2">
      <c r="A10" s="2"/>
      <c r="B10" s="1"/>
    </row>
    <row r="12" spans="1:10" ht="25" x14ac:dyDescent="0.25">
      <c r="F12" s="10" t="s">
        <v>67</v>
      </c>
      <c r="G12" s="4"/>
    </row>
    <row r="13" spans="1:10" ht="16" x14ac:dyDescent="0.2">
      <c r="F13" s="4"/>
      <c r="G13" s="4"/>
    </row>
    <row r="14" spans="1:10" ht="23" x14ac:dyDescent="0.25">
      <c r="F14" s="12" t="s">
        <v>7</v>
      </c>
      <c r="G14" s="4"/>
    </row>
    <row r="15" spans="1:10" ht="16" x14ac:dyDescent="0.2">
      <c r="F15" s="4"/>
      <c r="G15" s="4"/>
    </row>
    <row r="16" spans="1:10" ht="20" x14ac:dyDescent="0.2">
      <c r="F16" s="13" t="s">
        <v>8</v>
      </c>
      <c r="G16" s="4"/>
    </row>
    <row r="17" spans="2:7" ht="20" x14ac:dyDescent="0.2">
      <c r="F17" s="13" t="s">
        <v>9</v>
      </c>
      <c r="G17" s="4"/>
    </row>
    <row r="18" spans="2:7" ht="20" x14ac:dyDescent="0.2">
      <c r="F18" s="13" t="s">
        <v>10</v>
      </c>
      <c r="G18" s="4"/>
    </row>
    <row r="19" spans="2:7" ht="20" x14ac:dyDescent="0.2">
      <c r="F19" s="13" t="s">
        <v>11</v>
      </c>
      <c r="G19" s="4"/>
    </row>
    <row r="20" spans="2:7" ht="20" x14ac:dyDescent="0.2">
      <c r="F20" s="13" t="s">
        <v>12</v>
      </c>
      <c r="G20" s="4"/>
    </row>
    <row r="21" spans="2:7" ht="20" x14ac:dyDescent="0.2">
      <c r="F21" s="13" t="s">
        <v>13</v>
      </c>
      <c r="G21" s="4"/>
    </row>
    <row r="31" spans="2:7" ht="9" customHeight="1" x14ac:dyDescent="0.15"/>
    <row r="32" spans="2:7" ht="28" customHeight="1" x14ac:dyDescent="0.25">
      <c r="B32" s="10" t="s">
        <v>14</v>
      </c>
    </row>
    <row r="33" spans="2:12" ht="18" customHeight="1" x14ac:dyDescent="0.15">
      <c r="B33" s="39" t="s">
        <v>15</v>
      </c>
      <c r="C33" s="41" t="s">
        <v>16</v>
      </c>
      <c r="D33" s="43" t="s">
        <v>17</v>
      </c>
      <c r="E33" s="45" t="s">
        <v>18</v>
      </c>
      <c r="F33" s="47" t="s">
        <v>19</v>
      </c>
      <c r="G33" s="49" t="s">
        <v>20</v>
      </c>
      <c r="H33" s="51" t="s">
        <v>21</v>
      </c>
      <c r="I33" s="53" t="s">
        <v>22</v>
      </c>
      <c r="J33" s="55" t="s">
        <v>23</v>
      </c>
      <c r="K33" s="57" t="s">
        <v>24</v>
      </c>
      <c r="L33" s="59" t="s">
        <v>25</v>
      </c>
    </row>
    <row r="34" spans="2:12" ht="17" customHeight="1" x14ac:dyDescent="0.15">
      <c r="B34" s="40"/>
      <c r="C34" s="42"/>
      <c r="D34" s="44"/>
      <c r="E34" s="46"/>
      <c r="F34" s="48"/>
      <c r="G34" s="50"/>
      <c r="H34" s="52"/>
      <c r="I34" s="54"/>
      <c r="J34" s="56"/>
      <c r="K34" s="58"/>
      <c r="L34" s="60"/>
    </row>
    <row r="35" spans="2:12" ht="28" customHeight="1" x14ac:dyDescent="0.15"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</row>
    <row r="37" spans="2:12" ht="13" x14ac:dyDescent="0.15">
      <c r="B37" s="2"/>
    </row>
    <row r="38" spans="2:12" ht="18" x14ac:dyDescent="0.2">
      <c r="B38" s="3"/>
    </row>
    <row r="39" spans="2:12" ht="25" x14ac:dyDescent="0.25">
      <c r="B39" s="10" t="s">
        <v>26</v>
      </c>
    </row>
    <row r="40" spans="2:12" ht="18" x14ac:dyDescent="0.2">
      <c r="B40" s="19" t="s">
        <v>61</v>
      </c>
    </row>
    <row r="42" spans="2:12" ht="23" x14ac:dyDescent="0.25">
      <c r="B42" s="15" t="s">
        <v>27</v>
      </c>
      <c r="C42" s="16" t="s">
        <v>28</v>
      </c>
      <c r="D42" s="16" t="s">
        <v>29</v>
      </c>
      <c r="E42" s="16" t="s">
        <v>30</v>
      </c>
      <c r="F42" s="16" t="s">
        <v>31</v>
      </c>
      <c r="G42" s="16" t="s">
        <v>32</v>
      </c>
      <c r="H42" s="16" t="s">
        <v>33</v>
      </c>
      <c r="I42" s="23" t="s">
        <v>65</v>
      </c>
    </row>
    <row r="43" spans="2:12" ht="36" customHeight="1" x14ac:dyDescent="0.15">
      <c r="B43" s="30"/>
      <c r="C43" s="31"/>
      <c r="D43" s="32"/>
      <c r="E43" s="31"/>
      <c r="F43" s="32"/>
      <c r="G43" s="31"/>
      <c r="H43" s="31"/>
      <c r="I43" s="82">
        <f>SUM(B43:H43)</f>
        <v>0</v>
      </c>
    </row>
    <row r="46" spans="2:12" ht="25" x14ac:dyDescent="0.25">
      <c r="B46" s="10" t="s">
        <v>34</v>
      </c>
    </row>
    <row r="47" spans="2:12" ht="18" x14ac:dyDescent="0.2">
      <c r="B47" s="19" t="s">
        <v>62</v>
      </c>
    </row>
    <row r="49" spans="2:10" ht="32" customHeight="1" x14ac:dyDescent="0.15">
      <c r="B49" s="61" t="s">
        <v>25</v>
      </c>
      <c r="C49" s="63" t="s">
        <v>35</v>
      </c>
      <c r="D49" s="64" t="s">
        <v>36</v>
      </c>
      <c r="E49" s="65" t="s">
        <v>17</v>
      </c>
      <c r="F49" s="66" t="s">
        <v>37</v>
      </c>
      <c r="G49" s="67" t="s">
        <v>22</v>
      </c>
      <c r="H49" s="68" t="s">
        <v>38</v>
      </c>
      <c r="I49" s="69" t="s">
        <v>21</v>
      </c>
      <c r="J49" s="18" t="s">
        <v>39</v>
      </c>
    </row>
    <row r="50" spans="2:10" ht="31" customHeight="1" x14ac:dyDescent="0.2">
      <c r="B50" s="62" t="b">
        <v>0</v>
      </c>
      <c r="C50" s="62" t="b">
        <v>0</v>
      </c>
      <c r="D50" s="62" t="b">
        <v>0</v>
      </c>
      <c r="E50" s="62" t="b">
        <v>0</v>
      </c>
      <c r="F50" s="62" t="b">
        <v>0</v>
      </c>
      <c r="G50" s="62" t="b">
        <v>0</v>
      </c>
      <c r="H50" s="62" t="b">
        <v>0</v>
      </c>
      <c r="I50" s="62" t="b">
        <v>0</v>
      </c>
      <c r="J50" s="33" t="b">
        <v>0</v>
      </c>
    </row>
    <row r="52" spans="2:10" ht="25" x14ac:dyDescent="0.25">
      <c r="B52" s="10" t="s">
        <v>40</v>
      </c>
    </row>
    <row r="53" spans="2:10" ht="18" x14ac:dyDescent="0.2">
      <c r="B53" s="19" t="s">
        <v>62</v>
      </c>
    </row>
    <row r="55" spans="2:10" ht="33" customHeight="1" x14ac:dyDescent="0.15">
      <c r="B55" s="70" t="s">
        <v>25</v>
      </c>
      <c r="C55" s="72" t="s">
        <v>35</v>
      </c>
      <c r="D55" s="73" t="s">
        <v>36</v>
      </c>
      <c r="E55" s="74" t="s">
        <v>17</v>
      </c>
      <c r="F55" s="75" t="s">
        <v>37</v>
      </c>
      <c r="G55" s="76" t="s">
        <v>22</v>
      </c>
      <c r="H55" s="77" t="s">
        <v>38</v>
      </c>
      <c r="I55" s="78" t="s">
        <v>21</v>
      </c>
      <c r="J55" s="17" t="s">
        <v>39</v>
      </c>
    </row>
    <row r="56" spans="2:10" ht="29" customHeight="1" x14ac:dyDescent="0.15">
      <c r="B56" s="71" t="b">
        <v>0</v>
      </c>
      <c r="C56" s="71" t="b">
        <v>0</v>
      </c>
      <c r="D56" s="71" t="b">
        <v>0</v>
      </c>
      <c r="E56" s="71" t="b">
        <v>0</v>
      </c>
      <c r="F56" s="71" t="b">
        <v>0</v>
      </c>
      <c r="G56" s="71" t="b">
        <v>0</v>
      </c>
      <c r="H56" s="71" t="b">
        <v>0</v>
      </c>
      <c r="I56" s="71" t="b">
        <v>0</v>
      </c>
      <c r="J56" s="34" t="b">
        <v>0</v>
      </c>
    </row>
    <row r="59" spans="2:10" ht="25" x14ac:dyDescent="0.25">
      <c r="B59" s="10" t="s">
        <v>41</v>
      </c>
    </row>
    <row r="61" spans="2:10" ht="20" x14ac:dyDescent="0.2">
      <c r="B61" s="84" t="s">
        <v>42</v>
      </c>
      <c r="C61" s="84"/>
      <c r="D61" s="84"/>
      <c r="E61" s="11"/>
      <c r="F61" s="20" t="s">
        <v>43</v>
      </c>
    </row>
    <row r="62" spans="2:10" ht="34" customHeight="1" x14ac:dyDescent="0.15">
      <c r="B62" s="85" t="b">
        <v>0</v>
      </c>
      <c r="C62" s="86"/>
      <c r="D62" s="86"/>
      <c r="E62" s="35"/>
      <c r="F62" s="85" t="b">
        <v>0</v>
      </c>
      <c r="G62" s="86"/>
      <c r="H62" s="86"/>
      <c r="I62" s="86"/>
    </row>
    <row r="64" spans="2:10" ht="17.25" customHeight="1" thickBot="1" x14ac:dyDescent="0.25">
      <c r="B64" s="21"/>
    </row>
    <row r="65" spans="2:12" ht="30" customHeight="1" thickBot="1" x14ac:dyDescent="0.25">
      <c r="B65" s="9"/>
      <c r="K65" s="24" t="s">
        <v>49</v>
      </c>
      <c r="L65" s="79">
        <f>SUM('Feuille 3'!F2:F23)</f>
        <v>0</v>
      </c>
    </row>
    <row r="66" spans="2:12" ht="25" customHeight="1" x14ac:dyDescent="0.2">
      <c r="B66" s="21"/>
      <c r="K66" s="25" t="s">
        <v>51</v>
      </c>
      <c r="L66" s="80">
        <f>L65*5%</f>
        <v>0</v>
      </c>
    </row>
    <row r="67" spans="2:12" ht="25" customHeight="1" x14ac:dyDescent="0.15">
      <c r="K67" s="26" t="s">
        <v>52</v>
      </c>
      <c r="L67" s="80">
        <f>L65*9.975%</f>
        <v>0</v>
      </c>
    </row>
    <row r="68" spans="2:12" ht="33" customHeight="1" thickBot="1" x14ac:dyDescent="0.25">
      <c r="B68" s="22"/>
      <c r="K68" s="27" t="s">
        <v>54</v>
      </c>
      <c r="L68" s="81">
        <f>SUM(L65:L67)</f>
        <v>0</v>
      </c>
    </row>
    <row r="69" spans="2:12" ht="33" customHeight="1" x14ac:dyDescent="0.2">
      <c r="B69" s="22"/>
    </row>
    <row r="70" spans="2:12" ht="33" customHeight="1" x14ac:dyDescent="0.2">
      <c r="B70" s="22"/>
    </row>
    <row r="72" spans="2:12" ht="15.75" customHeight="1" x14ac:dyDescent="0.2">
      <c r="B72" s="21" t="s">
        <v>44</v>
      </c>
    </row>
    <row r="73" spans="2:12" ht="15.75" customHeight="1" x14ac:dyDescent="0.2">
      <c r="B73" s="21" t="s">
        <v>45</v>
      </c>
    </row>
    <row r="74" spans="2:12" ht="15.75" customHeight="1" x14ac:dyDescent="0.2">
      <c r="B74" s="21" t="s">
        <v>46</v>
      </c>
    </row>
    <row r="75" spans="2:12" ht="15.75" customHeight="1" x14ac:dyDescent="0.2">
      <c r="B75" s="21" t="s">
        <v>47</v>
      </c>
    </row>
    <row r="77" spans="2:12" ht="15.75" customHeight="1" x14ac:dyDescent="0.2">
      <c r="B77" s="19" t="s">
        <v>63</v>
      </c>
    </row>
    <row r="78" spans="2:12" ht="15.75" customHeight="1" x14ac:dyDescent="0.2">
      <c r="B78" s="19" t="s">
        <v>64</v>
      </c>
    </row>
    <row r="79" spans="2:12" ht="15.75" customHeight="1" x14ac:dyDescent="0.2">
      <c r="B79" s="19"/>
    </row>
    <row r="80" spans="2:12" ht="15.75" customHeight="1" x14ac:dyDescent="0.2">
      <c r="B80" s="87" t="s">
        <v>68</v>
      </c>
    </row>
    <row r="81" spans="2:5" ht="15.75" customHeight="1" x14ac:dyDescent="0.2">
      <c r="B81" s="87" t="s">
        <v>69</v>
      </c>
    </row>
    <row r="83" spans="2:5" ht="15.75" customHeight="1" x14ac:dyDescent="0.2">
      <c r="B83" s="9" t="s">
        <v>48</v>
      </c>
    </row>
    <row r="84" spans="2:5" ht="15.75" customHeight="1" x14ac:dyDescent="0.2">
      <c r="B84" s="9"/>
    </row>
    <row r="85" spans="2:5" ht="15.75" customHeight="1" x14ac:dyDescent="0.2">
      <c r="B85" s="9" t="s">
        <v>70</v>
      </c>
    </row>
    <row r="86" spans="2:5" ht="15.75" customHeight="1" x14ac:dyDescent="0.2">
      <c r="B86" s="9"/>
    </row>
    <row r="87" spans="2:5" ht="15.75" customHeight="1" x14ac:dyDescent="0.2">
      <c r="B87" s="21" t="s">
        <v>50</v>
      </c>
    </row>
    <row r="89" spans="2:5" ht="15.75" customHeight="1" x14ac:dyDescent="0.2">
      <c r="B89" s="22" t="s">
        <v>53</v>
      </c>
    </row>
    <row r="95" spans="2:5" ht="36" customHeight="1" x14ac:dyDescent="0.25">
      <c r="E95" s="28" t="s">
        <v>72</v>
      </c>
    </row>
    <row r="96" spans="2:5" ht="18" customHeight="1" x14ac:dyDescent="0.15"/>
    <row r="97" spans="5:5" ht="28" customHeight="1" x14ac:dyDescent="0.15"/>
    <row r="98" spans="5:5" ht="15.75" customHeight="1" x14ac:dyDescent="0.2">
      <c r="E98" s="29" t="s">
        <v>71</v>
      </c>
    </row>
    <row r="99" spans="5:5" ht="21" customHeight="1" x14ac:dyDescent="0.2">
      <c r="E99" s="29" t="s">
        <v>9</v>
      </c>
    </row>
    <row r="100" spans="5:5" ht="30" customHeight="1" x14ac:dyDescent="0.2">
      <c r="E100" s="29" t="s">
        <v>59</v>
      </c>
    </row>
    <row r="101" spans="5:5" ht="26" customHeight="1" x14ac:dyDescent="0.2">
      <c r="E101" s="29" t="s">
        <v>11</v>
      </c>
    </row>
    <row r="102" spans="5:5" ht="22" customHeight="1" x14ac:dyDescent="0.2">
      <c r="E102" s="29" t="s">
        <v>60</v>
      </c>
    </row>
    <row r="103" spans="5:5" ht="23" customHeight="1" x14ac:dyDescent="0.2">
      <c r="E103" s="29" t="s">
        <v>13</v>
      </c>
    </row>
    <row r="104" spans="5:5" ht="22" customHeight="1" x14ac:dyDescent="0.15"/>
  </sheetData>
  <sheetProtection algorithmName="SHA-512" hashValue="JCSbU3c9yCHYARMCxkFf7zAkB1/nQb0gnObe/Hopeek6jOXiRU/hSRMc2AbK4IrGY3sqNSatGDLgy45ba/YiLw==" saltValue="SvocTDwmjXosNixhtZCRfQ==" spinCount="100000" sheet="1" objects="1" scenarios="1"/>
  <mergeCells count="12">
    <mergeCell ref="K33:K34"/>
    <mergeCell ref="L33:L34"/>
    <mergeCell ref="B61:D61"/>
    <mergeCell ref="B33:B34"/>
    <mergeCell ref="C33:C34"/>
    <mergeCell ref="D33:D34"/>
    <mergeCell ref="E33:E34"/>
    <mergeCell ref="F33:F34"/>
    <mergeCell ref="G33:G34"/>
    <mergeCell ref="H33:H34"/>
    <mergeCell ref="I33:I34"/>
    <mergeCell ref="J33:J34"/>
  </mergeCells>
  <dataValidations count="1">
    <dataValidation type="list" allowBlank="1" showErrorMessage="1" sqref="B37" xr:uid="{00000000-0002-0000-0000-000000000000}">
      <formula1>"Option nᵒ 1,Option nᵒ 2"</formula1>
    </dataValidation>
  </dataValidations>
  <printOptions horizontalCentered="1" verticalCentered="1"/>
  <pageMargins left="0.7" right="0.7" top="0.75" bottom="0.75" header="0.3" footer="0.3"/>
  <pageSetup scale="47" fitToHeight="0" pageOrder="overThenDown" orientation="portrait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3" name="Check Box 2">
              <controlPr defaultSize="0" autoFill="0" autoLine="0" autoPict="0">
                <anchor moveWithCells="1">
                  <from>
                    <xdr:col>1</xdr:col>
                    <xdr:colOff>508000</xdr:colOff>
                    <xdr:row>33</xdr:row>
                    <xdr:rowOff>177800</xdr:rowOff>
                  </from>
                  <to>
                    <xdr:col>1</xdr:col>
                    <xdr:colOff>812800</xdr:colOff>
                    <xdr:row>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4" name="Check Box 3">
              <controlPr defaultSize="0" autoFill="0" autoLine="0" autoPict="0">
                <anchor moveWithCells="1">
                  <from>
                    <xdr:col>2</xdr:col>
                    <xdr:colOff>508000</xdr:colOff>
                    <xdr:row>33</xdr:row>
                    <xdr:rowOff>177800</xdr:rowOff>
                  </from>
                  <to>
                    <xdr:col>2</xdr:col>
                    <xdr:colOff>825500</xdr:colOff>
                    <xdr:row>35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" r:id="rId5" name="Check Box 4">
              <controlPr defaultSize="0" autoFill="0" autoLine="0" autoPict="0">
                <anchor moveWithCells="1">
                  <from>
                    <xdr:col>3</xdr:col>
                    <xdr:colOff>419100</xdr:colOff>
                    <xdr:row>33</xdr:row>
                    <xdr:rowOff>177800</xdr:rowOff>
                  </from>
                  <to>
                    <xdr:col>3</xdr:col>
                    <xdr:colOff>736600</xdr:colOff>
                    <xdr:row>35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6" name="Check Box 5">
              <controlPr defaultSize="0" autoFill="0" autoLine="0" autoPict="0">
                <anchor moveWithCells="1">
                  <from>
                    <xdr:col>4</xdr:col>
                    <xdr:colOff>431800</xdr:colOff>
                    <xdr:row>34</xdr:row>
                    <xdr:rowOff>12700</xdr:rowOff>
                  </from>
                  <to>
                    <xdr:col>4</xdr:col>
                    <xdr:colOff>749300</xdr:colOff>
                    <xdr:row>34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7" name="Check Box 6">
              <controlPr defaultSize="0" autoFill="0" autoLine="0" autoPict="0">
                <anchor moveWithCells="1">
                  <from>
                    <xdr:col>5</xdr:col>
                    <xdr:colOff>342900</xdr:colOff>
                    <xdr:row>33</xdr:row>
                    <xdr:rowOff>190500</xdr:rowOff>
                  </from>
                  <to>
                    <xdr:col>5</xdr:col>
                    <xdr:colOff>660400</xdr:colOff>
                    <xdr:row>35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8" name="Check Box 7">
              <controlPr defaultSize="0" autoFill="0" autoLine="0" autoPict="0">
                <anchor moveWithCells="1">
                  <from>
                    <xdr:col>6</xdr:col>
                    <xdr:colOff>317500</xdr:colOff>
                    <xdr:row>33</xdr:row>
                    <xdr:rowOff>190500</xdr:rowOff>
                  </from>
                  <to>
                    <xdr:col>6</xdr:col>
                    <xdr:colOff>635000</xdr:colOff>
                    <xdr:row>35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9" name="Check Box 8">
              <controlPr defaultSize="0" autoFill="0" autoLine="0" autoPict="0">
                <anchor moveWithCells="1">
                  <from>
                    <xdr:col>7</xdr:col>
                    <xdr:colOff>317500</xdr:colOff>
                    <xdr:row>33</xdr:row>
                    <xdr:rowOff>190500</xdr:rowOff>
                  </from>
                  <to>
                    <xdr:col>7</xdr:col>
                    <xdr:colOff>635000</xdr:colOff>
                    <xdr:row>35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0" name="Check Box 9">
              <controlPr defaultSize="0" autoFill="0" autoLine="0" autoPict="0">
                <anchor moveWithCells="1">
                  <from>
                    <xdr:col>8</xdr:col>
                    <xdr:colOff>584200</xdr:colOff>
                    <xdr:row>33</xdr:row>
                    <xdr:rowOff>190500</xdr:rowOff>
                  </from>
                  <to>
                    <xdr:col>8</xdr:col>
                    <xdr:colOff>901700</xdr:colOff>
                    <xdr:row>35</xdr:row>
                    <xdr:rowOff>12700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1" name="Check Box 10">
              <controlPr defaultSize="0" autoFill="0" autoLine="0" autoPict="0">
                <anchor moveWithCells="1">
                  <from>
                    <xdr:col>9</xdr:col>
                    <xdr:colOff>342900</xdr:colOff>
                    <xdr:row>33</xdr:row>
                    <xdr:rowOff>203200</xdr:rowOff>
                  </from>
                  <to>
                    <xdr:col>9</xdr:col>
                    <xdr:colOff>660400</xdr:colOff>
                    <xdr:row>35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2" name="Check Box 11">
              <controlPr defaultSize="0" autoFill="0" autoLine="0" autoPict="0">
                <anchor moveWithCells="1">
                  <from>
                    <xdr:col>10</xdr:col>
                    <xdr:colOff>419100</xdr:colOff>
                    <xdr:row>34</xdr:row>
                    <xdr:rowOff>0</xdr:rowOff>
                  </from>
                  <to>
                    <xdr:col>10</xdr:col>
                    <xdr:colOff>736600</xdr:colOff>
                    <xdr:row>35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3" name="Check Box 12">
              <controlPr defaultSize="0" autoFill="0" autoLine="0" autoPict="0">
                <anchor moveWithCells="1">
                  <from>
                    <xdr:col>11</xdr:col>
                    <xdr:colOff>508000</xdr:colOff>
                    <xdr:row>33</xdr:row>
                    <xdr:rowOff>203200</xdr:rowOff>
                  </from>
                  <to>
                    <xdr:col>11</xdr:col>
                    <xdr:colOff>825500</xdr:colOff>
                    <xdr:row>35</xdr:row>
                    <xdr:rowOff>25400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14" name="Check Box 15">
              <controlPr defaultSize="0" autoFill="0" autoLine="0" autoPict="0" altText=".">
                <anchor moveWithCells="1">
                  <from>
                    <xdr:col>1</xdr:col>
                    <xdr:colOff>520700</xdr:colOff>
                    <xdr:row>49</xdr:row>
                    <xdr:rowOff>12700</xdr:rowOff>
                  </from>
                  <to>
                    <xdr:col>1</xdr:col>
                    <xdr:colOff>876300</xdr:colOff>
                    <xdr:row>50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15" name="Check Box 17">
              <controlPr defaultSize="0" autoFill="0" autoLine="0" autoPict="0" altText=".">
                <anchor moveWithCells="1">
                  <from>
                    <xdr:col>2</xdr:col>
                    <xdr:colOff>482600</xdr:colOff>
                    <xdr:row>49</xdr:row>
                    <xdr:rowOff>63500</xdr:rowOff>
                  </from>
                  <to>
                    <xdr:col>2</xdr:col>
                    <xdr:colOff>812800</xdr:colOff>
                    <xdr:row>49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16" name="Check Box 18">
              <controlPr defaultSize="0" autoFill="0" autoLine="0" autoPict="0" altText=".">
                <anchor moveWithCells="1">
                  <from>
                    <xdr:col>3</xdr:col>
                    <xdr:colOff>406400</xdr:colOff>
                    <xdr:row>49</xdr:row>
                    <xdr:rowOff>63500</xdr:rowOff>
                  </from>
                  <to>
                    <xdr:col>3</xdr:col>
                    <xdr:colOff>736600</xdr:colOff>
                    <xdr:row>49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17" name="Check Box 19">
              <controlPr defaultSize="0" autoFill="0" autoLine="0" autoPict="0" altText=".">
                <anchor moveWithCells="1">
                  <from>
                    <xdr:col>4</xdr:col>
                    <xdr:colOff>393700</xdr:colOff>
                    <xdr:row>49</xdr:row>
                    <xdr:rowOff>63500</xdr:rowOff>
                  </from>
                  <to>
                    <xdr:col>4</xdr:col>
                    <xdr:colOff>723900</xdr:colOff>
                    <xdr:row>49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" r:id="rId18" name="Check Box 20">
              <controlPr defaultSize="0" autoFill="0" autoLine="0" autoPict="0" altText=".">
                <anchor moveWithCells="1">
                  <from>
                    <xdr:col>5</xdr:col>
                    <xdr:colOff>355600</xdr:colOff>
                    <xdr:row>49</xdr:row>
                    <xdr:rowOff>63500</xdr:rowOff>
                  </from>
                  <to>
                    <xdr:col>5</xdr:col>
                    <xdr:colOff>685800</xdr:colOff>
                    <xdr:row>49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" r:id="rId19" name="Check Box 21">
              <controlPr defaultSize="0" autoFill="0" autoLine="0" autoPict="0" altText=".">
                <anchor moveWithCells="1">
                  <from>
                    <xdr:col>6</xdr:col>
                    <xdr:colOff>330200</xdr:colOff>
                    <xdr:row>49</xdr:row>
                    <xdr:rowOff>63500</xdr:rowOff>
                  </from>
                  <to>
                    <xdr:col>6</xdr:col>
                    <xdr:colOff>660400</xdr:colOff>
                    <xdr:row>49</xdr:row>
                    <xdr:rowOff>342900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" r:id="rId20" name="Check Box 23">
              <controlPr defaultSize="0" autoFill="0" autoLine="0" autoPict="0" altText=".">
                <anchor moveWithCells="1">
                  <from>
                    <xdr:col>7</xdr:col>
                    <xdr:colOff>342900</xdr:colOff>
                    <xdr:row>49</xdr:row>
                    <xdr:rowOff>50800</xdr:rowOff>
                  </from>
                  <to>
                    <xdr:col>7</xdr:col>
                    <xdr:colOff>673100</xdr:colOff>
                    <xdr:row>49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" r:id="rId21" name="Check Box 24">
              <controlPr defaultSize="0" autoFill="0" autoLine="0" autoPict="0" altText=".">
                <anchor moveWithCells="1">
                  <from>
                    <xdr:col>8</xdr:col>
                    <xdr:colOff>584200</xdr:colOff>
                    <xdr:row>49</xdr:row>
                    <xdr:rowOff>63500</xdr:rowOff>
                  </from>
                  <to>
                    <xdr:col>8</xdr:col>
                    <xdr:colOff>914400</xdr:colOff>
                    <xdr:row>49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" r:id="rId22" name="Check Box 25">
              <controlPr defaultSize="0" autoFill="0" autoLine="0" autoPict="0" altText=".">
                <anchor moveWithCells="1">
                  <from>
                    <xdr:col>9</xdr:col>
                    <xdr:colOff>342900</xdr:colOff>
                    <xdr:row>49</xdr:row>
                    <xdr:rowOff>63500</xdr:rowOff>
                  </from>
                  <to>
                    <xdr:col>9</xdr:col>
                    <xdr:colOff>673100</xdr:colOff>
                    <xdr:row>49</xdr:row>
                    <xdr:rowOff>330200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" r:id="rId23" name="Check Box 26">
              <controlPr defaultSize="0" autoFill="0" autoLine="0" autoPict="0">
                <anchor moveWithCells="1">
                  <from>
                    <xdr:col>1</xdr:col>
                    <xdr:colOff>482600</xdr:colOff>
                    <xdr:row>55</xdr:row>
                    <xdr:rowOff>101600</xdr:rowOff>
                  </from>
                  <to>
                    <xdr:col>1</xdr:col>
                    <xdr:colOff>723900</xdr:colOff>
                    <xdr:row>55</xdr:row>
                    <xdr:rowOff>317500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" r:id="rId24" name="Check Box 27">
              <controlPr defaultSize="0" autoFill="0" autoLine="0" autoPict="0">
                <anchor moveWithCells="1">
                  <from>
                    <xdr:col>2</xdr:col>
                    <xdr:colOff>419100</xdr:colOff>
                    <xdr:row>55</xdr:row>
                    <xdr:rowOff>76200</xdr:rowOff>
                  </from>
                  <to>
                    <xdr:col>2</xdr:col>
                    <xdr:colOff>660400</xdr:colOff>
                    <xdr:row>55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" r:id="rId25" name="Check Box 28">
              <controlPr defaultSize="0" autoFill="0" autoLine="0" autoPict="0">
                <anchor moveWithCells="1">
                  <from>
                    <xdr:col>3</xdr:col>
                    <xdr:colOff>431800</xdr:colOff>
                    <xdr:row>55</xdr:row>
                    <xdr:rowOff>76200</xdr:rowOff>
                  </from>
                  <to>
                    <xdr:col>3</xdr:col>
                    <xdr:colOff>673100</xdr:colOff>
                    <xdr:row>55</xdr:row>
                    <xdr:rowOff>292100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" r:id="rId26" name="Check Box 29">
              <controlPr defaultSize="0" autoFill="0" autoLine="0" autoPict="0">
                <anchor moveWithCells="1">
                  <from>
                    <xdr:col>4</xdr:col>
                    <xdr:colOff>406400</xdr:colOff>
                    <xdr:row>55</xdr:row>
                    <xdr:rowOff>88900</xdr:rowOff>
                  </from>
                  <to>
                    <xdr:col>4</xdr:col>
                    <xdr:colOff>647700</xdr:colOff>
                    <xdr:row>55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" r:id="rId27" name="Check Box 30">
              <controlPr defaultSize="0" autoFill="0" autoLine="0" autoPict="0">
                <anchor moveWithCells="1">
                  <from>
                    <xdr:col>5</xdr:col>
                    <xdr:colOff>330200</xdr:colOff>
                    <xdr:row>55</xdr:row>
                    <xdr:rowOff>101600</xdr:rowOff>
                  </from>
                  <to>
                    <xdr:col>5</xdr:col>
                    <xdr:colOff>571500</xdr:colOff>
                    <xdr:row>55</xdr:row>
                    <xdr:rowOff>317500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" r:id="rId28" name="Check Box 31">
              <controlPr defaultSize="0" autoFill="0" autoLine="0" autoPict="0">
                <anchor moveWithCells="1">
                  <from>
                    <xdr:col>6</xdr:col>
                    <xdr:colOff>355600</xdr:colOff>
                    <xdr:row>55</xdr:row>
                    <xdr:rowOff>88900</xdr:rowOff>
                  </from>
                  <to>
                    <xdr:col>6</xdr:col>
                    <xdr:colOff>596900</xdr:colOff>
                    <xdr:row>55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" r:id="rId29" name="Check Box 32">
              <controlPr defaultSize="0" autoFill="0" autoLine="0" autoPict="0">
                <anchor moveWithCells="1">
                  <from>
                    <xdr:col>7</xdr:col>
                    <xdr:colOff>368300</xdr:colOff>
                    <xdr:row>55</xdr:row>
                    <xdr:rowOff>88900</xdr:rowOff>
                  </from>
                  <to>
                    <xdr:col>7</xdr:col>
                    <xdr:colOff>609600</xdr:colOff>
                    <xdr:row>55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" r:id="rId30" name="Check Box 33">
              <controlPr defaultSize="0" autoFill="0" autoLine="0" autoPict="0">
                <anchor moveWithCells="1">
                  <from>
                    <xdr:col>8</xdr:col>
                    <xdr:colOff>571500</xdr:colOff>
                    <xdr:row>55</xdr:row>
                    <xdr:rowOff>88900</xdr:rowOff>
                  </from>
                  <to>
                    <xdr:col>8</xdr:col>
                    <xdr:colOff>812800</xdr:colOff>
                    <xdr:row>55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" r:id="rId31" name="Check Box 34">
              <controlPr defaultSize="0" autoFill="0" autoLine="0" autoPict="0">
                <anchor moveWithCells="1">
                  <from>
                    <xdr:col>9</xdr:col>
                    <xdr:colOff>355600</xdr:colOff>
                    <xdr:row>55</xdr:row>
                    <xdr:rowOff>88900</xdr:rowOff>
                  </from>
                  <to>
                    <xdr:col>9</xdr:col>
                    <xdr:colOff>596900</xdr:colOff>
                    <xdr:row>55</xdr:row>
                    <xdr:rowOff>304800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" r:id="rId32" name="Check Box 35">
              <controlPr defaultSize="0" autoFill="0" autoLine="0" autoPict="0">
                <anchor moveWithCells="1">
                  <from>
                    <xdr:col>2</xdr:col>
                    <xdr:colOff>177800</xdr:colOff>
                    <xdr:row>61</xdr:row>
                    <xdr:rowOff>50800</xdr:rowOff>
                  </from>
                  <to>
                    <xdr:col>2</xdr:col>
                    <xdr:colOff>482600</xdr:colOff>
                    <xdr:row>62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" r:id="rId33" name="Check Box 36">
              <controlPr locked="0" defaultSize="0" autoFill="0" autoLine="0" autoPict="0">
                <anchor moveWithCells="1">
                  <from>
                    <xdr:col>6</xdr:col>
                    <xdr:colOff>952500</xdr:colOff>
                    <xdr:row>61</xdr:row>
                    <xdr:rowOff>25400</xdr:rowOff>
                  </from>
                  <to>
                    <xdr:col>7</xdr:col>
                    <xdr:colOff>279400</xdr:colOff>
                    <xdr:row>61</xdr:row>
                    <xdr:rowOff>406400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"/>
  <sheetViews>
    <sheetView workbookViewId="0"/>
  </sheetViews>
  <sheetFormatPr baseColWidth="10" defaultColWidth="12.6640625" defaultRowHeight="15.75" customHeight="1" x14ac:dyDescent="0.15"/>
  <sheetData/>
  <pageMargins left="0.7" right="0.7" top="0.75" bottom="0.75" header="0.3" footer="0.3"/>
  <pageSetup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G27"/>
  <sheetViews>
    <sheetView zoomScale="187" zoomScaleNormal="187" workbookViewId="0">
      <selection activeCell="F2" sqref="F2:F23"/>
    </sheetView>
  </sheetViews>
  <sheetFormatPr baseColWidth="10" defaultColWidth="12.6640625" defaultRowHeight="15.75" customHeight="1" x14ac:dyDescent="0.15"/>
  <sheetData>
    <row r="1" spans="1:7" ht="15.75" customHeight="1" x14ac:dyDescent="0.15">
      <c r="A1" s="8" t="s">
        <v>55</v>
      </c>
    </row>
    <row r="2" spans="1:7" ht="15.75" customHeight="1" x14ac:dyDescent="0.15">
      <c r="C2" s="5"/>
      <c r="D2" s="5"/>
      <c r="F2" s="93">
        <f>PRODUCT('Feuille 1'!I43* 23.25)</f>
        <v>0</v>
      </c>
    </row>
    <row r="4" spans="1:7" ht="15.75" customHeight="1" x14ac:dyDescent="0.15">
      <c r="A4" s="2"/>
      <c r="F4" s="7"/>
    </row>
    <row r="5" spans="1:7" ht="15.75" customHeight="1" x14ac:dyDescent="0.15">
      <c r="A5" s="2"/>
      <c r="C5" s="2"/>
      <c r="D5" s="5"/>
      <c r="E5" s="5"/>
      <c r="F5" s="6"/>
      <c r="G5" s="7"/>
    </row>
    <row r="6" spans="1:7" ht="15.75" customHeight="1" x14ac:dyDescent="0.15">
      <c r="C6" s="2"/>
      <c r="D6" s="5"/>
      <c r="E6" s="5"/>
      <c r="F6" s="6"/>
    </row>
    <row r="7" spans="1:7" ht="15.75" customHeight="1" x14ac:dyDescent="0.15">
      <c r="F7" s="7"/>
    </row>
    <row r="8" spans="1:7" ht="15.75" customHeight="1" x14ac:dyDescent="0.15">
      <c r="A8" s="2"/>
      <c r="F8" s="7"/>
    </row>
    <row r="9" spans="1:7" ht="15.75" customHeight="1" x14ac:dyDescent="0.15">
      <c r="A9" s="2"/>
      <c r="C9" s="2"/>
      <c r="D9" s="5"/>
      <c r="E9" s="5"/>
      <c r="F9" s="6"/>
    </row>
    <row r="10" spans="1:7" ht="15.75" customHeight="1" x14ac:dyDescent="0.15">
      <c r="C10" s="2"/>
      <c r="D10" s="5"/>
      <c r="E10" s="5"/>
      <c r="F10" s="6"/>
    </row>
    <row r="11" spans="1:7" ht="15.75" customHeight="1" x14ac:dyDescent="0.15">
      <c r="A11" s="8"/>
      <c r="B11" s="8"/>
      <c r="C11" s="8"/>
      <c r="D11" s="8"/>
      <c r="E11" s="8"/>
      <c r="F11" s="89"/>
      <c r="G11" s="8"/>
    </row>
    <row r="12" spans="1:7" ht="15.75" customHeight="1" x14ac:dyDescent="0.15">
      <c r="A12" s="8" t="s">
        <v>56</v>
      </c>
      <c r="B12" s="8"/>
      <c r="C12" s="8"/>
      <c r="D12" s="8"/>
      <c r="E12" s="8"/>
      <c r="F12" s="89"/>
      <c r="G12" s="8"/>
    </row>
    <row r="13" spans="1:7" ht="15.75" customHeight="1" x14ac:dyDescent="0.15">
      <c r="A13" s="8">
        <f>COUNTIF('Feuille 1'!F62,TRUE)</f>
        <v>0</v>
      </c>
      <c r="B13" s="8"/>
      <c r="C13" s="88">
        <v>70</v>
      </c>
      <c r="D13" s="88"/>
      <c r="E13" s="8"/>
      <c r="F13" s="94">
        <f>PRODUCT(A13:C13)</f>
        <v>0</v>
      </c>
      <c r="G13" s="8"/>
    </row>
    <row r="14" spans="1:7" ht="15.75" customHeight="1" x14ac:dyDescent="0.15">
      <c r="A14" s="8"/>
      <c r="B14" s="8"/>
      <c r="C14" s="8"/>
      <c r="D14" s="8"/>
      <c r="E14" s="8"/>
      <c r="F14" s="8"/>
      <c r="G14" s="8"/>
    </row>
    <row r="15" spans="1:7" ht="15.75" customHeight="1" x14ac:dyDescent="0.15">
      <c r="A15" s="8"/>
      <c r="B15" s="8"/>
      <c r="C15" s="8"/>
      <c r="D15" s="8"/>
      <c r="E15" s="8"/>
      <c r="F15" s="8"/>
      <c r="G15" s="8"/>
    </row>
    <row r="16" spans="1:7" ht="15.75" customHeight="1" x14ac:dyDescent="0.15">
      <c r="A16" s="8" t="s">
        <v>57</v>
      </c>
      <c r="B16" s="8"/>
      <c r="C16" s="8"/>
      <c r="D16" s="8"/>
      <c r="E16" s="8"/>
      <c r="F16" s="8"/>
      <c r="G16" s="8"/>
    </row>
    <row r="17" spans="1:7" ht="15.75" customHeight="1" x14ac:dyDescent="0.15">
      <c r="A17" s="8"/>
      <c r="B17" s="8"/>
      <c r="C17" s="8">
        <f>SUMIF(A18,"=1")</f>
        <v>0</v>
      </c>
      <c r="D17" s="8">
        <f>PRODUCT(C17*5.5)</f>
        <v>0</v>
      </c>
      <c r="E17" s="8">
        <f>PRODUCT(D17*2)</f>
        <v>0</v>
      </c>
      <c r="F17" s="90">
        <f>PRODUCT(E17*12)</f>
        <v>0</v>
      </c>
      <c r="G17" s="8"/>
    </row>
    <row r="18" spans="1:7" ht="15.75" customHeight="1" x14ac:dyDescent="0.15">
      <c r="A18" s="8">
        <f>COUNTIF('Feuille 1'!B50:J50, TRUE)</f>
        <v>0</v>
      </c>
      <c r="B18" s="8"/>
      <c r="C18" s="8">
        <f>SUMIF(A18,"=2")</f>
        <v>0</v>
      </c>
      <c r="D18" s="8">
        <f>PRODUCT(C18*3.75)</f>
        <v>0</v>
      </c>
      <c r="E18" s="91">
        <f>PRODUCT(D18*2)</f>
        <v>0</v>
      </c>
      <c r="F18" s="90">
        <f>PRODUCT(E18*12)</f>
        <v>0</v>
      </c>
      <c r="G18" s="8"/>
    </row>
    <row r="19" spans="1:7" ht="15.75" customHeight="1" x14ac:dyDescent="0.15">
      <c r="A19" s="8"/>
      <c r="B19" s="8"/>
      <c r="C19" s="8"/>
      <c r="D19" s="8"/>
      <c r="E19" s="8"/>
      <c r="F19" s="8"/>
      <c r="G19" s="8"/>
    </row>
    <row r="20" spans="1:7" ht="15.75" customHeight="1" x14ac:dyDescent="0.15">
      <c r="A20" s="8"/>
      <c r="B20" s="8"/>
      <c r="C20" s="8"/>
      <c r="D20" s="8"/>
      <c r="E20" s="8"/>
      <c r="F20" s="8"/>
      <c r="G20" s="8"/>
    </row>
    <row r="21" spans="1:7" ht="15.75" customHeight="1" x14ac:dyDescent="0.15">
      <c r="A21" s="8" t="s">
        <v>58</v>
      </c>
      <c r="B21" s="8"/>
      <c r="C21" s="8"/>
      <c r="D21" s="8"/>
      <c r="E21" s="8"/>
      <c r="F21" s="8"/>
      <c r="G21" s="8"/>
    </row>
    <row r="22" spans="1:7" ht="15.75" customHeight="1" x14ac:dyDescent="0.15">
      <c r="A22" s="8"/>
      <c r="B22" s="8"/>
      <c r="C22" s="8">
        <f>SUMIF(A23,"=1")</f>
        <v>0</v>
      </c>
      <c r="D22" s="8">
        <f>PRODUCT(C22*5.5)</f>
        <v>0</v>
      </c>
      <c r="E22" s="8">
        <f>PRODUCT(D22*2)</f>
        <v>0</v>
      </c>
      <c r="F22" s="90">
        <f>PRODUCT(E22*12)</f>
        <v>0</v>
      </c>
      <c r="G22" s="8"/>
    </row>
    <row r="23" spans="1:7" ht="15.75" customHeight="1" x14ac:dyDescent="0.15">
      <c r="A23" s="8">
        <f>COUNTIF('Feuille 1'!B56:J56, TRUE)</f>
        <v>0</v>
      </c>
      <c r="B23" s="8"/>
      <c r="C23" s="8">
        <f>SUMIF(A23,"=2")</f>
        <v>0</v>
      </c>
      <c r="D23" s="8">
        <f>PRODUCT(C23*3.75)</f>
        <v>0</v>
      </c>
      <c r="E23" s="8">
        <f>PRODUCT(D23*2)</f>
        <v>0</v>
      </c>
      <c r="F23" s="90">
        <f>PRODUCT(E23*12)</f>
        <v>0</v>
      </c>
      <c r="G23" s="8"/>
    </row>
    <row r="24" spans="1:7" ht="15.75" customHeight="1" x14ac:dyDescent="0.15">
      <c r="A24" s="8"/>
      <c r="B24" s="8"/>
      <c r="C24" s="8"/>
      <c r="D24" s="8"/>
      <c r="E24" s="8"/>
      <c r="F24" s="8"/>
      <c r="G24" s="8"/>
    </row>
    <row r="25" spans="1:7" ht="15.75" customHeight="1" x14ac:dyDescent="0.15">
      <c r="A25" s="8"/>
      <c r="B25" s="8"/>
      <c r="C25" s="8"/>
      <c r="D25" s="8"/>
      <c r="E25" s="8"/>
      <c r="F25" s="92">
        <f>SUM(F2:F23)</f>
        <v>0</v>
      </c>
      <c r="G25" s="8"/>
    </row>
    <row r="26" spans="1:7" ht="15.75" customHeight="1" x14ac:dyDescent="0.15">
      <c r="A26" s="8"/>
      <c r="B26" s="8"/>
      <c r="C26" s="8"/>
      <c r="D26" s="8"/>
      <c r="E26" s="8"/>
      <c r="F26" s="8"/>
      <c r="G26" s="8"/>
    </row>
    <row r="27" spans="1:7" ht="15.75" customHeight="1" x14ac:dyDescent="0.15">
      <c r="A27" s="8"/>
      <c r="B27" s="8"/>
      <c r="C27" s="8"/>
      <c r="D27" s="8"/>
      <c r="E27" s="8"/>
      <c r="F27" s="8"/>
      <c r="G27" s="8"/>
    </row>
  </sheetData>
  <sheetProtection algorithmName="SHA-512" hashValue="rKHX2TgQSoDf2T0wpLjx8inAnHGaOju4ZS88R2l0CGP6uUGUWGaWBt53mYBNZ6h50Cdc4R7MvWzXUowWOrlX1Q==" saltValue="E/AzgDbVrREyU7I8NZavrg==" spinCount="100000" sheet="1" objects="1" scenarios="1"/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Feuille 1</vt:lpstr>
      <vt:lpstr>Feuille 2</vt:lpstr>
      <vt:lpstr>Feuille 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Eric Boisvert</cp:lastModifiedBy>
  <cp:lastPrinted>2023-02-24T17:16:03Z</cp:lastPrinted>
  <dcterms:created xsi:type="dcterms:W3CDTF">2023-02-22T13:28:21Z</dcterms:created>
  <dcterms:modified xsi:type="dcterms:W3CDTF">2023-02-27T19:19:42Z</dcterms:modified>
</cp:coreProperties>
</file>